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40" documentId="8_{AFAFE9AA-0A68-4B37-A3FC-B86DEC9BE970}" xr6:coauthVersionLast="47" xr6:coauthVersionMax="47" xr10:uidLastSave="{03292D3A-19A7-4E48-BF0A-3664187F0EAD}"/>
  <bookViews>
    <workbookView xWindow="28680" yWindow="-120" windowWidth="29040" windowHeight="15720" xr2:uid="{9BE0A637-154C-4AF4-8B35-6AE18FA022B0}"/>
  </bookViews>
  <sheets>
    <sheet name="Sober, Stev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<sst xmlns="http://schemas.openxmlformats.org/spreadsheetml/2006/main" count="1056" uniqueCount="306">
  <si>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</si>
  <si>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</si>
  <si>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</si>
  <si>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</si>
  <si>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</si>
  <si>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</si>
  <si>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</si>
  <si>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</si>
  <si>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</si>
  <si>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</si>
  <si>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</si>
  <si>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</si>
  <si>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</si>
  <si>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</si>
  <si>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</si>
  <si>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</si>
  <si>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</si>
  <si>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</si>
  <si>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</si>
  <si>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</si>
  <si>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</si>
  <si>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</si>
  <si>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</si>
  <si>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</si>
  <si>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</si>
  <si>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</si>
  <si>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</si>
  <si>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</si>
  <si>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</si>
  <si>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</si>
  <si>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</si>
  <si>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</si>
  <si>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</si>
  <si>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</si>
  <si>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</si>
  <si>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</si>
  <si>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</si>
  <si>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</si>
  <si>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</si>
  <si>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</si>
  <si>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</si>
  <si>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</si>
  <si>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</si>
  <si>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</si>
  <si>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</si>
  <si>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</si>
  <si>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</si>
  <si>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</si>
  <si>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</si>
  <si>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</si>
  <si>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</si>
  <si>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</si>
  <si>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</si>
  <si>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</si>
  <si>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</si>
  <si>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</si>
  <si>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</si>
  <si>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</si>
  <si>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</si>
  <si>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</si>
  <si>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</si>
  <si>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</si>
  <si>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</si>
  <si>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</si>
  <si>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</si>
  <si>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</si>
  <si>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</si>
  <si>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</si>
  <si>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</si>
  <si>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</si>
  <si>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</si>
  <si>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</si>
  <si>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</si>
  <si>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</si>
  <si>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</si>
  <si>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</si>
  <si>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</si>
  <si>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</si>
  <si>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</si>
  <si>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</si>
  <si>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</si>
  <si>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</si>
  <si>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</si>
  <si>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</si>
  <si>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</si>
  <si>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</si>
  <si>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</si>
  <si>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</si>
  <si>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</si>
  <si>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</si>
  <si>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</si>
  <si>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</si>
  <si>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</si>
  <si>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</si>
  <si>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</si>
  <si>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</si>
  <si>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</si>
  <si>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</si>
  <si>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</si>
  <si>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</si>
  <si>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</si>
  <si>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</si>
  <si>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</si>
  <si>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</si>
  <si>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</si>
  <si>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</si>
  <si>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</si>
  <si>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Sober, Steve</t>
  </si>
  <si>
    <t>17Sep23148</t>
  </si>
  <si>
    <t>17Sep23147</t>
  </si>
  <si>
    <t>17Sep23157</t>
  </si>
  <si>
    <t>17Oct23158</t>
  </si>
  <si>
    <t>17Oct23179</t>
  </si>
  <si>
    <t>17Oct23180</t>
  </si>
  <si>
    <t>17Oct23175</t>
  </si>
  <si>
    <t>17Oct23181</t>
  </si>
  <si>
    <t>18Jul23404</t>
  </si>
  <si>
    <t>19Mar23619</t>
  </si>
  <si>
    <t>19Mar23620</t>
  </si>
  <si>
    <t>19May23683</t>
  </si>
  <si>
    <t>19Jul23757</t>
  </si>
  <si>
    <t>19Nov23845</t>
  </si>
  <si>
    <t>20Jun24286</t>
  </si>
  <si>
    <t>20Jan23967</t>
  </si>
  <si>
    <t>20Aug24431</t>
  </si>
  <si>
    <t>20Jul24363</t>
  </si>
  <si>
    <t>20May24258</t>
  </si>
  <si>
    <t>19Apr23661</t>
  </si>
  <si>
    <t>20Jun24308</t>
  </si>
  <si>
    <t>20Aug24487</t>
  </si>
  <si>
    <t>20Aug24460</t>
  </si>
  <si>
    <t>20Nov24716</t>
  </si>
  <si>
    <t>20Sep24578</t>
  </si>
  <si>
    <t>20Aug24483</t>
  </si>
  <si>
    <t>20Dec24818</t>
  </si>
  <si>
    <t>20Oct24619</t>
  </si>
  <si>
    <t>23May26813</t>
  </si>
  <si>
    <t>21Oct25589</t>
  </si>
  <si>
    <t>Conduct Points Muster (Oct - Nov 17)</t>
  </si>
  <si>
    <t>Conduct Points Muster Dec17-Jan18</t>
  </si>
  <si>
    <t>Conduct Points Muster (Feb18)</t>
  </si>
  <si>
    <t>Conduct Points Muster (Mar18)</t>
  </si>
  <si>
    <t>CoI AI Ribbon, April 2018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</si>
  <si>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</si>
  <si>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</si>
  <si>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</si>
  <si>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</si>
  <si>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</si>
  <si>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</si>
  <si>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</si>
  <si>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HSM Award (2nd Half, 2018)</t>
  </si>
  <si>
    <t>GCM, 2nd Half, 2018</t>
  </si>
  <si>
    <t>Conduct Points, Muster, Nov 2018</t>
  </si>
  <si>
    <t>Admin Points 1/XV Commander Nov18</t>
  </si>
  <si>
    <t>GCM, December 2018 Website Support Donation Drive</t>
  </si>
  <si>
    <t>Admin Points 1/XV Commander Dec18/Jan19</t>
  </si>
  <si>
    <t>Conduct Points, Muster, Dec18/Jan19</t>
  </si>
  <si>
    <t>Conduct Points, Muster, Feb 2019</t>
  </si>
  <si>
    <t>Admin Points 1/XV Commander Feb19</t>
  </si>
  <si>
    <t>Admin Points 1/XV Commander Mar19</t>
  </si>
  <si>
    <t>Conduct Points, Muster, Mar 2019</t>
  </si>
  <si>
    <t>Admin Points 1/XV/AotT Commander (Apr 2019)</t>
  </si>
  <si>
    <t>Conduct Points, Muster, Apr 2019</t>
  </si>
  <si>
    <t>Conduct Points, Muster, May 2019</t>
  </si>
  <si>
    <t>Admin Points 1/XV/AotT Commander (May 2019)</t>
  </si>
  <si>
    <t>Union Army Good Conduct Medal (1/19)</t>
  </si>
  <si>
    <t>Honorable Service Medal 1/19</t>
  </si>
  <si>
    <t>Admin Points 1/XV/AotT Commander (June 2019)</t>
  </si>
  <si>
    <t>Admin Points 1/XV/AotT Commander (July, 2019)</t>
  </si>
  <si>
    <t>Conduct Points, Muster, Jul 2019</t>
  </si>
  <si>
    <t>Conduct Points, Muster, Aug 2019</t>
  </si>
  <si>
    <t>Admin Points 1/XV/AotT Commander (August, 2019)</t>
  </si>
  <si>
    <t>Admin Points 1/XV/AotT Commander (Sept., 2019)</t>
  </si>
  <si>
    <t>Conduct Points, Muster, Sep 2019</t>
  </si>
  <si>
    <t>Admin Points 1/XV/AotT Commander (Oct., 2019)</t>
  </si>
  <si>
    <t>Conduct Points, Muster, Oct., 2019</t>
  </si>
  <si>
    <t>Conduct Points, Muster, Nov., 2019</t>
  </si>
  <si>
    <t>Admin Points 1/XV/AotT Commander (Nov., 2019)</t>
  </si>
  <si>
    <t>Admin Points 1/XV/AotT Commander (Dec., 2019)</t>
  </si>
  <si>
    <t>Conduct Points, Muster, Dec., 2019</t>
  </si>
  <si>
    <t>UA Exemplary Service Medal (1st)</t>
  </si>
  <si>
    <t>UA Honorable Service Medal (3rd)</t>
  </si>
  <si>
    <t>Conduct Points, Muster, Jan., 2020</t>
  </si>
  <si>
    <t>Admin Points 1/XV/AotT Commander (Jan., 2020)</t>
  </si>
  <si>
    <t>Admin Points 1/XV/AotT Commander (Feb/Mar., 2020)</t>
  </si>
  <si>
    <t>Admin Points 1/XV/AotT Commander (Apr., 2020)</t>
  </si>
  <si>
    <t>Conduct Points, Muster, Apr., 2020</t>
  </si>
  <si>
    <t>Conduct Points Muster (Feb/Mar., 2020)</t>
  </si>
  <si>
    <t>Conduct Points, Muster, May, 2020</t>
  </si>
  <si>
    <t>Admin Points 1/XV/AotT Commander (May., 2020)</t>
  </si>
  <si>
    <t>Admin Points 1/XV/AotT Commander (June, 2020)</t>
  </si>
  <si>
    <t>Conduct Points, Muster, June, 2020</t>
  </si>
  <si>
    <t>UA Honorable Service Medal (4th)</t>
  </si>
  <si>
    <t>Union Army Good Conduct Medal (5th)</t>
  </si>
  <si>
    <t>Union Army Combat Badge (2 or more, Jun20)</t>
  </si>
  <si>
    <t>Conduct Points, Muster, July, 2020</t>
  </si>
  <si>
    <t>Admin Points 1/XV/AotT Commander (July, 2020)</t>
  </si>
  <si>
    <t>WBTS Battle Cry of Freedom ribbon</t>
  </si>
  <si>
    <t>Admin Points 1/XV/AotT Commander (Augut, 2020)</t>
  </si>
  <si>
    <t>Conduct Points, Muster, August, 2020</t>
  </si>
  <si>
    <t>Union Army Combat Badge (9/16/20)</t>
  </si>
  <si>
    <t>WBTS Major Victory (9/16/20)</t>
  </si>
  <si>
    <t>Conduct Points, Muster, September, 2020</t>
  </si>
  <si>
    <t>Admin Points 1/XV/AotT Commander (September, 2020)</t>
  </si>
  <si>
    <t>UA Combat Badge, Sep, 2020</t>
  </si>
  <si>
    <t>Admin Points 1/XV/AotT Commander (October, 2020)</t>
  </si>
  <si>
    <t>Conduct Points, Muster, October, 2020</t>
  </si>
  <si>
    <t>Admin Points 1/XV/AotT Commander (November, 2020)</t>
  </si>
  <si>
    <t>Conduct Points, Muster, November, 2020</t>
  </si>
  <si>
    <t>AoT Conduct Points Oct to Dec 2020</t>
  </si>
  <si>
    <t>ESM, 2nd Half, 2020</t>
  </si>
  <si>
    <t>HSM, 2nd Half, 2020</t>
  </si>
  <si>
    <t>GCM, 2nd Half, 2020</t>
  </si>
  <si>
    <t>Admin Points 1/XV/AotT Commander (December, 2020)</t>
  </si>
  <si>
    <t>Conduct Points, Muster, December, 2020</t>
  </si>
  <si>
    <t>Conduct Points, Muster, January, 2021</t>
  </si>
  <si>
    <t>Admin Points 1/XV/AotT Commander (January, 2021)</t>
  </si>
  <si>
    <t>Admin Points 1/XV/AotT Commander (February, 2021)</t>
  </si>
  <si>
    <t>Conduct Points, Muster, February, 2021</t>
  </si>
  <si>
    <t>Honorable Service Medal</t>
  </si>
  <si>
    <t>UMA CoS Jan-Mar, '21</t>
  </si>
  <si>
    <t>UA CoA ad interim April '21</t>
  </si>
  <si>
    <t>Conduct Points, Muster, March, 2021</t>
  </si>
  <si>
    <t>Admin Points XV/1 AotT Commander (March, 2021)</t>
  </si>
  <si>
    <t>Conduct Points, Muster, April, 2021</t>
  </si>
  <si>
    <t>Admin Points XV/1 AotT Commander (April, 2021)</t>
  </si>
  <si>
    <t>UMA CoS Apr-May, '21</t>
  </si>
  <si>
    <t>UA Cabinet Secretary, May '21</t>
  </si>
  <si>
    <t>Admin Points XV/1 AotT Commander (May, 2021)</t>
  </si>
  <si>
    <t>Conduct Points, Muster, May, 2021</t>
  </si>
  <si>
    <t>Admin Points AotP Commander (June, 2021)</t>
  </si>
  <si>
    <t>UMA Asst. Sup. June 2021</t>
  </si>
  <si>
    <t>UMA Asst. Superintendent Admin Points Jul-Aug 2021</t>
  </si>
  <si>
    <t>Admin Points AotP Commander (Jul-Aug, 2021)</t>
  </si>
  <si>
    <t>Conduct Points, Muster, 3rd Qtr, 2021</t>
  </si>
  <si>
    <t>Admin Points AotP AC (Sep, 2021)</t>
  </si>
  <si>
    <t>UMA Asst. Sup. Admin Points, Sep-Oct 2021</t>
  </si>
  <si>
    <t>Admin Points AotP AC (Oct-Nov, 2021)</t>
  </si>
  <si>
    <t>UMA Asst. Sup. Admin Points Nov-Dec 2021</t>
  </si>
  <si>
    <t>Cabinet Sec JUN 21 - DEC 21</t>
  </si>
  <si>
    <t>Cabinet Secretary Jan-Sept 2022</t>
  </si>
  <si>
    <t>Cabinet Secretary October 2022</t>
  </si>
  <si>
    <t>Lt. Gen.</t>
  </si>
  <si>
    <t>CSA</t>
  </si>
  <si>
    <t>Gen. Mark Nelms 3/3/XVII, AotT</t>
  </si>
  <si>
    <t>USA</t>
  </si>
  <si>
    <t>Cadet Steve Sober 1/1/V, AotP</t>
  </si>
  <si>
    <t>AGEOD - CIVIL WAR II</t>
  </si>
  <si>
    <t>Bloody April (Shiloh 1862 Battle Scenario) /8</t>
  </si>
  <si>
    <t>West Point Training</t>
  </si>
  <si>
    <t>.</t>
  </si>
  <si>
    <t>. . . ././., .</t>
  </si>
  <si>
    <t>HPS Gettysburg</t>
  </si>
  <si>
    <t>!HISTORICAL 1.2.5 The Wheatfield - July 2nd - Gettysburg /4</t>
  </si>
  <si>
    <t>Battle</t>
  </si>
  <si>
    <t>Maneuver</t>
  </si>
  <si>
    <t>2nd Lt. Steve Sober 1/1/V, AotP</t>
  </si>
  <si>
    <t>Fld. Lt. Ken Talley ././zRetired, AotW</t>
  </si>
  <si>
    <t>Raid on Stephenson's Depot /18</t>
  </si>
  <si>
    <t>Maj. Gen. Neil Thomas ./2/II, ANV</t>
  </si>
  <si>
    <t>HPS Antietam</t>
  </si>
  <si>
    <t>185 EF_Equal force fight #3 /30</t>
  </si>
  <si>
    <t>Brig. Gen. Rick Trembley 2/1/XV, AotT</t>
  </si>
  <si>
    <t>Fld. Lt. Zach Marsh ././zDischarged, AotM</t>
  </si>
  <si>
    <t>Gen. Joseph Meyer ././zRetired, AotT</t>
  </si>
  <si>
    <t>Maj. Steve Sober 1/1/V, AotP</t>
  </si>
  <si>
    <t>Other (Enter description in Comments including # turns) /0</t>
  </si>
  <si>
    <t>Lt. Col. Steve Sober 1/1/V, AotP</t>
  </si>
  <si>
    <t>053 CM_Cedar Mountain (Historical) /21</t>
  </si>
  <si>
    <t>126 Weather_Hagerstown March /86</t>
  </si>
  <si>
    <t>Col. Steve Sober 1/1/V, AotP</t>
  </si>
  <si>
    <t>!HISTORICAL 1.1 Gettysburg - July 1, 1863 /44</t>
  </si>
  <si>
    <t>109 Weather_Cedar Mountain V.3 /21</t>
  </si>
  <si>
    <t>Capt. Russell Longmire 6/4/II, AotM</t>
  </si>
  <si>
    <t>War Between The States (WBTS)</t>
  </si>
  <si>
    <t>Battle Cry of Freedom 1861-1865 /100</t>
  </si>
  <si>
    <t>Brig. Gen. Kenneth Crist ./1/XVII, AotT</t>
  </si>
  <si>
    <t>!HISTORICAL 1.1.1 Opening Fight - July 1st - Gettysburg /4</t>
  </si>
  <si>
    <t>1st Lt. Jason Campbell ././zDischarged, AotM</t>
  </si>
  <si>
    <t>006 1BR_Bull Run V.4 /40</t>
  </si>
  <si>
    <t>Cadet Steve Archer ././zDischarged, AotT</t>
  </si>
  <si>
    <t>HPS Atlanta</t>
  </si>
  <si>
    <t>025-Resaca-Hood's Attack /11</t>
  </si>
  <si>
    <t>Lt. Gen. Ernie Fantini 6/2/V, AotP</t>
  </si>
  <si>
    <t>Gen. Mark Oakford ././II, AotP</t>
  </si>
  <si>
    <t>061 H_Hagerstown V.1 /86</t>
  </si>
  <si>
    <t>Brig. Gen. Steve Sober 1/1/V, AotP</t>
  </si>
  <si>
    <t>Brig. Gen. Bill Goodman ././zRetired, ANV</t>
  </si>
  <si>
    <t>Capt. Scott Reed ././zDischarged, AotT</t>
  </si>
  <si>
    <t>Maj. Gen. Tim Reneau ./2/II, AotM</t>
  </si>
  <si>
    <t>Gen. David Danner ./2/XV, AotT</t>
  </si>
  <si>
    <t>Brig. Gen. Daniel Houghtaling 7/2/XV, AotT</t>
  </si>
  <si>
    <t>Maj. Russell Longmire 6/4/II, AotM</t>
  </si>
  <si>
    <t>190 Meet_2nd Bull Run /45</t>
  </si>
  <si>
    <t>Brig. Gen. David Moser ././zLOA, ANV</t>
  </si>
  <si>
    <t>007 1BR_Bull Run V.5 /40</t>
  </si>
  <si>
    <t>Lt. Col. Russell Longmire 6/4/II, AotM</t>
  </si>
  <si>
    <t>Cadet Garret Fitzgerald 7/1/II, AotP</t>
  </si>
  <si>
    <t>JTS Campaign Shenandoah</t>
  </si>
  <si>
    <t>053_Port Republic June 9th, 1862 /15</t>
  </si>
  <si>
    <t>Maj. Gen. Steve Sober 1/1/V, AotP</t>
  </si>
  <si>
    <t>Cadet Mitchell Johnson ././., CoA USA</t>
  </si>
  <si>
    <t>011 1BR_Matthews Hill /12</t>
  </si>
  <si>
    <t>Cadet ././., .</t>
  </si>
  <si>
    <t>Col. Russell Longmire 6/4/II, AotM</t>
  </si>
  <si>
    <t>Lt. Gen. Steve Sober 1/1/V, AotP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</si>
</sst>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C35" sqref="C35"/>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2017</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242</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199.815</v>
      </c>
      <c r="B7" s="23">
        <f>A7/B9</f>
        <v>0.19497665432297534</v>
      </c>
      <c r="C7" s="22">
        <f>'OBD File'!M3</f>
        <v>825</v>
      </c>
      <c r="D7" s="23">
        <f>C7/B9</f>
        <v>0.8050233456770246</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1024.8150000000001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5</v>
      </c>
      <c r="B14" s="18">
        <v>4</v>
      </c>
      <c r="C14" s="18">
        <v>10</v>
      </c>
      <c r="D14" s="18">
        <v>6</v>
      </c>
      <c r="E14" s="18">
        <v>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v>
      </c>
      <c r="B18" s="18">
        <v>1</v>
      </c>
      <c r="C18" s="18">
        <v>2</v>
      </c>
      <c r="D18" s="18">
        <v>3</v>
      </c>
      <c r="E18" s="18">
        <v>4</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Games'!G2:G4984,"HPS Antietam")</f>
        <v>9</v>
      </c>
      <c r="J21" s="50" t="s">
        <v>81</v>
      </c>
      <c r="K21" s="51"/>
      <c r="L21" s="27">
        <f>COUNTIFS('DOR Games'!G2:G4985,"TS Antietam")</f>
        <v>0</v>
      </c>
      <c r="M21" s="50" t="s">
        <v>100</v>
      </c>
      <c r="N21" s="51"/>
      <c r="O21" s="27">
        <v>1</v>
      </c>
    </row>
    <row r="22" spans="1:15" x14ac:dyDescent="0.25">
      <c r="A22" s="18">
        <v>1</v>
      </c>
      <c r="B22" s="18">
        <v>3</v>
      </c>
      <c r="C22" s="18">
        <v>8</v>
      </c>
      <c r="D22" s="18">
        <v>3</v>
      </c>
      <c r="E22" s="18">
        <v>1</v>
      </c>
      <c r="G22" s="50" t="s">
        <v>82</v>
      </c>
      <c r="H22" s="51"/>
      <c r="I22" s="27">
        <f>COUNTIFS('DOR Games'!G2:G4985,"HPS Atlanta")</f>
        <v>1</v>
      </c>
      <c r="J22" s="50" t="s">
        <v>98</v>
      </c>
      <c r="K22" s="51"/>
      <c r="L22" s="27">
        <f>COUNTIFS('DOR Games'!G2:G4985,"TS Bull Run")</f>
        <v>0</v>
      </c>
      <c r="M22" s="50" t="s">
        <v>102</v>
      </c>
      <c r="N22" s="51"/>
      <c r="O22" s="27">
        <f>COUNTIFS('DOR Games'!G2:G4985,"MATRIX- Forge of Freedom")</f>
        <v>0</v>
      </c>
    </row>
    <row r="23" spans="1:15" x14ac:dyDescent="0.25">
      <c r="A23" s="24"/>
      <c r="B23" s="24"/>
      <c r="C23" s="24"/>
      <c r="D23" s="24"/>
      <c r="E23" s="24"/>
      <c r="G23" s="50" t="s">
        <v>83</v>
      </c>
      <c r="H23" s="51"/>
      <c r="I23" s="27">
        <f>COUNTIFS('DOR Games'!G2:G4986,"HPS Chancellorsville")</f>
        <v>0</v>
      </c>
      <c r="J23" s="50" t="s">
        <v>84</v>
      </c>
      <c r="K23" s="51"/>
      <c r="L23" s="27">
        <f>COUNTIFS('DOR Games'!G2:G4986,"TS Chickamauga")</f>
        <v>0</v>
      </c>
      <c r="M23" s="50" t="s">
        <v>101</v>
      </c>
      <c r="N23" s="51"/>
      <c r="O23" s="27">
        <f>COUNTIFS('DOR Games'!G2:G4986,"War Between The States (WBTS)")</f>
        <v>6</v>
      </c>
    </row>
    <row r="24" spans="1:15" x14ac:dyDescent="0.25">
      <c r="A24" s="3"/>
      <c r="B24" s="3"/>
      <c r="C24" s="3"/>
      <c r="D24" s="26" t="s">
        <v>80</v>
      </c>
      <c r="E24" s="26" t="s">
        <v>103</v>
      </c>
      <c r="G24" s="50" t="s">
        <v>84</v>
      </c>
      <c r="H24" s="51"/>
      <c r="I24" s="27">
        <f>COUNTIFS('DOR Games'!G2:G4987,"HPS Chickamauga")</f>
        <v>0</v>
      </c>
      <c r="J24" s="50" t="s">
        <v>88</v>
      </c>
      <c r="K24" s="51"/>
      <c r="L24" s="27">
        <f>COUNTIFS('DOR Games'!G2:G4987,"TS Gettysburg")</f>
        <v>0</v>
      </c>
      <c r="M24" s="3"/>
      <c r="N24" s="3"/>
      <c r="O24" s="3"/>
    </row>
    <row r="25" spans="1:15" x14ac:dyDescent="0.25">
      <c r="A25" s="35" t="s">
        <v>79</v>
      </c>
      <c r="B25" s="36"/>
      <c r="C25" s="18">
        <f>SUM(A14:E14)</f>
        <v>30</v>
      </c>
      <c r="D25" s="25">
        <f>(2*(A14+B14)+C14)/(2*C25)</f>
        <v>0.46666666666666667</v>
      </c>
      <c r="E25" s="25">
        <f>(2*(D14+E14)+C14)/(2*C25)</f>
        <v>0.53333333333333333</v>
      </c>
      <c r="G25" s="50" t="s">
        <v>85</v>
      </c>
      <c r="H25" s="51"/>
      <c r="I25" s="27">
        <f>COUNTIFS('DOR Games'!G2:G4988,"HPS Corinth")</f>
        <v>0</v>
      </c>
      <c r="J25" s="50" t="s">
        <v>94</v>
      </c>
      <c r="K25" s="51"/>
      <c r="L25" s="27">
        <f>COUNTIFS('DOR Games'!G2:G4988,"TS Shiloh")</f>
        <v>0</v>
      </c>
      <c r="M25" s="3"/>
      <c r="N25" s="3"/>
      <c r="O25" s="3"/>
    </row>
    <row r="26" spans="1:15" x14ac:dyDescent="0.25">
      <c r="A26" s="35" t="s">
        <v>77</v>
      </c>
      <c r="B26" s="36"/>
      <c r="C26" s="18">
        <f>SUM(A18:E18)</f>
        <v>14</v>
      </c>
      <c r="D26" s="25">
        <f>(2*(A18+B18)+C18)/(2*C26)</f>
        <v>0.42857142857142855</v>
      </c>
      <c r="E26" s="25">
        <f>(2*(D18+E18)+C18)/(2*C26)</f>
        <v>0.5714285714285714</v>
      </c>
      <c r="F26" s="15"/>
      <c r="G26" s="50" t="s">
        <v>106</v>
      </c>
      <c r="H26" s="51"/>
      <c r="I26" s="27">
        <f>COUNTIFS('DOR Games'!G2:G4989,"WDS Civil War Battles")</f>
        <v>0</v>
      </c>
      <c r="J26" s="3"/>
      <c r="K26" s="3"/>
      <c r="L26" s="3"/>
      <c r="M26" s="3"/>
      <c r="N26" s="3"/>
      <c r="O26" s="3"/>
    </row>
    <row r="27" spans="1:15" x14ac:dyDescent="0.25">
      <c r="A27" s="35" t="s">
        <v>78</v>
      </c>
      <c r="B27" s="36"/>
      <c r="C27" s="18">
        <f>SUM(A22:E22)</f>
        <v>16</v>
      </c>
      <c r="D27" s="25">
        <f>(2*(A22+B22)+C22)/(2*C27)</f>
        <v>0.5</v>
      </c>
      <c r="E27" s="25">
        <f>(2*(D22+E22)+C22)/(2*C27)</f>
        <v>0.5</v>
      </c>
      <c r="F27" s="15"/>
      <c r="G27" s="50" t="s">
        <v>86</v>
      </c>
      <c r="H27" s="51"/>
      <c r="I27" s="27">
        <f>COUNTIFS('DOR Games'!G2:G4989,"WDS Forgotten Campaigns")</f>
        <v>0</v>
      </c>
      <c r="J27" s="3"/>
      <c r="K27" s="3"/>
      <c r="L27" s="3"/>
      <c r="M27" s="3"/>
      <c r="N27" s="3"/>
      <c r="O27" s="3"/>
    </row>
    <row r="28" spans="1:15" x14ac:dyDescent="0.25">
      <c r="G28" s="50" t="s">
        <v>87</v>
      </c>
      <c r="H28" s="51"/>
      <c r="I28" s="27">
        <f>COUNTIFS('DOR Games'!G2:G4990,"HPS Franklin")</f>
        <v>0</v>
      </c>
      <c r="J28" s="3"/>
      <c r="K28" s="3"/>
      <c r="L28" s="3"/>
      <c r="M28" s="3"/>
      <c r="N28" s="3"/>
      <c r="O28" s="3"/>
    </row>
    <row r="29" spans="1:15" x14ac:dyDescent="0.25">
      <c r="G29" s="50" t="s">
        <v>88</v>
      </c>
      <c r="H29" s="51"/>
      <c r="I29" s="27">
        <f>COUNTIFS('DOR Games'!G2:G4991,"HPS Gettysburg")</f>
        <v>12</v>
      </c>
      <c r="J29" s="3"/>
      <c r="K29" s="3"/>
      <c r="L29" s="3"/>
      <c r="M29" s="3"/>
      <c r="N29" s="3"/>
      <c r="O29" s="3"/>
    </row>
    <row r="30" spans="1:15" x14ac:dyDescent="0.25">
      <c r="G30" s="50" t="s">
        <v>89</v>
      </c>
      <c r="H30" s="51"/>
      <c r="I30" s="27">
        <f>COUNTIFS('DOR Games'!G2:G4992,"JTS Overland")</f>
        <v>0</v>
      </c>
      <c r="J30" s="3"/>
      <c r="K30" s="3"/>
      <c r="L30" s="3"/>
      <c r="M30" s="3"/>
      <c r="N30" s="3"/>
      <c r="O30" s="3"/>
    </row>
    <row r="31" spans="1:15" x14ac:dyDescent="0.25">
      <c r="G31" s="50" t="s">
        <v>90</v>
      </c>
      <c r="H31" s="51"/>
      <c r="I31" s="27">
        <f>COUNTIFS('DOR Games'!G2:G4993,"HPS Ozark")</f>
        <v>0</v>
      </c>
      <c r="J31" s="3"/>
      <c r="K31" s="3"/>
      <c r="L31" s="3"/>
      <c r="M31" s="3"/>
      <c r="N31" s="3"/>
      <c r="O31" s="3"/>
    </row>
    <row r="32" spans="1:15" x14ac:dyDescent="0.25">
      <c r="G32" s="50" t="s">
        <v>91</v>
      </c>
      <c r="H32" s="51"/>
      <c r="I32" s="27">
        <f>COUNTIFS('DOR Games'!G2:G4994,"HPS Peninsula")</f>
        <v>0</v>
      </c>
      <c r="J32" s="3"/>
      <c r="K32" s="3"/>
      <c r="L32" s="3"/>
      <c r="M32" s="3"/>
      <c r="N32" s="3"/>
      <c r="O32" s="3"/>
    </row>
    <row r="33" spans="7:15" x14ac:dyDescent="0.25">
      <c r="G33" s="50" t="s">
        <v>92</v>
      </c>
      <c r="H33" s="51"/>
      <c r="I33" s="27">
        <f>COUNTIFS('DOR Games'!G2:G4995,"JTS Campaign Petersburg")</f>
        <v>0</v>
      </c>
      <c r="J33" s="3"/>
      <c r="K33" s="3"/>
      <c r="L33" s="3"/>
      <c r="M33" s="3"/>
      <c r="N33" s="3"/>
      <c r="O33" s="3"/>
    </row>
    <row r="34" spans="7:15" ht="15" customHeight="1" x14ac:dyDescent="0.25">
      <c r="G34" s="50" t="s">
        <v>93</v>
      </c>
      <c r="H34" s="51"/>
      <c r="I34" s="27">
        <f>COUNTIFS('DOR Games'!G2:G4996,"JTS Campaign Shenandoah")</f>
        <v>1</v>
      </c>
      <c r="J34" s="3"/>
      <c r="K34" s="3"/>
      <c r="L34" s="3"/>
      <c r="M34" s="3"/>
      <c r="N34" s="3"/>
      <c r="O34" s="3"/>
    </row>
    <row r="35" spans="7:15" x14ac:dyDescent="0.25">
      <c r="G35" s="50" t="s">
        <v>94</v>
      </c>
      <c r="H35" s="51"/>
      <c r="I35" s="27">
        <f>COUNTIFS('DOR Games'!G2:G4997,"HPS Shiloh")</f>
        <v>0</v>
      </c>
      <c r="J35" s="3"/>
      <c r="K35" s="3"/>
      <c r="L35" s="3"/>
      <c r="M35" s="3"/>
      <c r="N35" s="3"/>
      <c r="O35" s="3"/>
    </row>
    <row r="36" spans="7:15" x14ac:dyDescent="0.25">
      <c r="G36" s="50" t="s">
        <v>95</v>
      </c>
      <c r="H36" s="51"/>
      <c r="I36" s="27">
        <f>COUNTIFS('DOR Games'!G2:G4998,"HPS Vicksburg")</f>
        <v>0</v>
      </c>
      <c r="J36" s="3"/>
      <c r="K36" s="3"/>
      <c r="L36" s="3"/>
      <c r="M36" s="61" t="s">
        <v>79</v>
      </c>
      <c r="N36" s="62"/>
      <c r="O36" s="28">
        <f>SUM(I21:I36,L21:L25,O21:O23)</f>
        <v>30</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4" sqref="J2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43005</v>
      </c>
      <c r="B3" s="30" t="s">
        <v>108</v>
      </c>
      <c r="C3" s="1">
        <v>0.88</v>
      </c>
      <c r="D3" s="17">
        <f>SUM($C$3:$C$5000)</f>
        <v>199.815</v>
      </c>
      <c r="F3" s="14">
        <v>43067</v>
      </c>
      <c r="G3" s="1" t="s">
        <v>138</v>
      </c>
      <c r="H3" s="1">
        <v>4</v>
      </c>
      <c r="I3" s="17">
        <f>SUM(H3:H5000)</f>
        <v>825</v>
      </c>
      <c r="K3" s="70">
        <f>D3</f>
        <v>199.815</v>
      </c>
      <c r="L3" s="71"/>
      <c r="M3" s="70">
        <f>I3</f>
        <v>825</v>
      </c>
      <c r="N3" s="71"/>
    </row>
    <row r="4" spans="1:14" x14ac:dyDescent="0.25">
      <c r="A4" s="14">
        <v>43009</v>
      </c>
      <c r="B4" s="30" t="s">
        <v>109</v>
      </c>
      <c r="C4" s="1">
        <v>30</v>
      </c>
      <c r="F4" s="14">
        <v>43122</v>
      </c>
      <c r="G4" s="1" t="s">
        <v>139</v>
      </c>
      <c r="H4" s="1">
        <v>6</v>
      </c>
      <c r="L4" s="44" t="s">
        <v>45</v>
      </c>
      <c r="M4" s="45"/>
    </row>
    <row r="5" spans="1:14" x14ac:dyDescent="0.25">
      <c r="A5" s="14">
        <v>43009</v>
      </c>
      <c r="B5" s="30" t="s">
        <v>110</v>
      </c>
      <c r="C5" s="1">
        <v>0.33</v>
      </c>
      <c r="F5" s="14">
        <v>43155</v>
      </c>
      <c r="G5" s="1" t="s">
        <v>140</v>
      </c>
      <c r="H5" s="1">
        <v>1</v>
      </c>
      <c r="L5" s="46">
        <f>SUM(K3+M3)</f>
        <v>1024.8150000000001</v>
      </c>
      <c r="M5" s="47"/>
    </row>
    <row r="6" spans="1:14" x14ac:dyDescent="0.25">
      <c r="A6" s="14">
        <v>43026</v>
      </c>
      <c r="B6" s="30" t="s">
        <v>111</v>
      </c>
      <c r="C6" s="1">
        <v>1.06</v>
      </c>
      <c r="F6" s="14">
        <v>43192</v>
      </c>
      <c r="G6" s="1" t="s">
        <v>141</v>
      </c>
      <c r="H6" s="1">
        <v>3</v>
      </c>
      <c r="L6" s="48"/>
      <c r="M6" s="49"/>
    </row>
    <row r="7" spans="1:14" x14ac:dyDescent="0.25">
      <c r="A7" s="14">
        <v>43057</v>
      </c>
      <c r="B7" s="30" t="s">
        <v>112</v>
      </c>
      <c r="C7" s="1">
        <v>1.56</v>
      </c>
      <c r="F7" s="14">
        <v>43207</v>
      </c>
      <c r="G7" s="1" t="s">
        <v>142</v>
      </c>
      <c r="H7" s="1">
        <v>2</v>
      </c>
    </row>
    <row r="8" spans="1:14" x14ac:dyDescent="0.25">
      <c r="A8" s="14">
        <v>43084</v>
      </c>
      <c r="B8" s="30" t="s">
        <v>113</v>
      </c>
      <c r="C8" s="1">
        <v>1.44</v>
      </c>
      <c r="F8" s="14">
        <v>43223</v>
      </c>
      <c r="G8" s="1" t="s">
        <v>143</v>
      </c>
      <c r="H8" s="1">
        <v>3</v>
      </c>
    </row>
    <row r="9" spans="1:14" x14ac:dyDescent="0.25">
      <c r="A9" s="14">
        <v>43106</v>
      </c>
      <c r="B9" s="30" t="s">
        <v>114</v>
      </c>
      <c r="C9" s="1">
        <v>3.96</v>
      </c>
      <c r="F9" s="14">
        <v>43276</v>
      </c>
      <c r="G9" s="1" t="s">
        <v>144</v>
      </c>
      <c r="H9" s="1">
        <v>5</v>
      </c>
    </row>
    <row r="10" spans="1:14" x14ac:dyDescent="0.25">
      <c r="A10" s="14">
        <v>43219</v>
      </c>
      <c r="B10" s="30" t="s">
        <v>115</v>
      </c>
      <c r="C10" s="1">
        <v>5.68</v>
      </c>
      <c r="F10" s="14">
        <v>43282</v>
      </c>
      <c r="G10" s="1" t="s">
        <v>145</v>
      </c>
      <c r="H10" s="1">
        <v>3</v>
      </c>
    </row>
    <row r="11" spans="1:14" x14ac:dyDescent="0.25">
      <c r="A11" s="14">
        <v>43486</v>
      </c>
      <c r="B11" s="30" t="s">
        <v>116</v>
      </c>
      <c r="C11" s="1">
        <v>2</v>
      </c>
      <c r="F11" s="14">
        <v>43313</v>
      </c>
      <c r="G11" s="1" t="s">
        <v>146</v>
      </c>
      <c r="H11" s="1">
        <v>3</v>
      </c>
    </row>
    <row r="12" spans="1:14" x14ac:dyDescent="0.25">
      <c r="A12" s="14">
        <v>43553</v>
      </c>
      <c r="B12" s="30" t="s">
        <v>117</v>
      </c>
      <c r="C12" s="1">
        <v>2.25</v>
      </c>
      <c r="F12" s="14">
        <v>43347</v>
      </c>
      <c r="G12" s="1" t="s">
        <v>147</v>
      </c>
      <c r="H12" s="1">
        <v>3</v>
      </c>
    </row>
    <row r="13" spans="1:14" x14ac:dyDescent="0.25">
      <c r="A13" s="14">
        <v>43553</v>
      </c>
      <c r="B13" s="30" t="s">
        <v>118</v>
      </c>
      <c r="C13" s="1">
        <v>8.36</v>
      </c>
      <c r="F13" s="14">
        <v>43378</v>
      </c>
      <c r="G13" s="1" t="s">
        <v>148</v>
      </c>
      <c r="H13" s="1">
        <v>3</v>
      </c>
    </row>
    <row r="14" spans="1:14" x14ac:dyDescent="0.25">
      <c r="A14" s="14">
        <v>43671</v>
      </c>
      <c r="B14" s="30" t="s">
        <v>119</v>
      </c>
      <c r="C14" s="1">
        <v>2.5</v>
      </c>
      <c r="F14" s="14">
        <v>43407</v>
      </c>
      <c r="G14" s="1" t="s">
        <v>149</v>
      </c>
      <c r="H14" s="1">
        <v>3</v>
      </c>
    </row>
    <row r="15" spans="1:14" x14ac:dyDescent="0.25">
      <c r="A15" s="14">
        <v>43963</v>
      </c>
      <c r="B15" s="30" t="s">
        <v>120</v>
      </c>
      <c r="C15" s="1">
        <v>3</v>
      </c>
      <c r="F15" s="14">
        <v>43437</v>
      </c>
      <c r="G15" s="1" t="s">
        <v>150</v>
      </c>
      <c r="H15" s="1">
        <v>5</v>
      </c>
    </row>
    <row r="16" spans="1:14" x14ac:dyDescent="0.25">
      <c r="A16" s="14">
        <v>43984</v>
      </c>
      <c r="B16" s="30" t="s">
        <v>121</v>
      </c>
      <c r="C16" s="1">
        <v>2.2799999999999998</v>
      </c>
      <c r="F16" s="14">
        <v>43437</v>
      </c>
      <c r="G16" s="1" t="s">
        <v>151</v>
      </c>
      <c r="H16" s="1">
        <v>5</v>
      </c>
    </row>
    <row r="17" spans="1:8" x14ac:dyDescent="0.25">
      <c r="A17" s="14">
        <v>43993</v>
      </c>
      <c r="B17" s="30" t="s">
        <v>122</v>
      </c>
      <c r="C17" s="1">
        <v>10</v>
      </c>
      <c r="F17" s="14">
        <v>43437</v>
      </c>
      <c r="G17" s="1" t="s">
        <v>152</v>
      </c>
      <c r="H17" s="1">
        <v>3</v>
      </c>
    </row>
    <row r="18" spans="1:8" x14ac:dyDescent="0.25">
      <c r="A18" s="14">
        <v>44019</v>
      </c>
      <c r="B18" s="30" t="s">
        <v>123</v>
      </c>
      <c r="C18" s="1">
        <v>11.08</v>
      </c>
      <c r="F18" s="14">
        <v>43437</v>
      </c>
      <c r="G18" s="1" t="s">
        <v>153</v>
      </c>
      <c r="H18" s="1">
        <v>5</v>
      </c>
    </row>
    <row r="19" spans="1:8" x14ac:dyDescent="0.25">
      <c r="A19" s="14">
        <v>44047</v>
      </c>
      <c r="B19" s="30" t="s">
        <v>124</v>
      </c>
      <c r="C19" s="1">
        <v>16.559999999999999</v>
      </c>
      <c r="F19" s="14">
        <v>43462</v>
      </c>
      <c r="G19" s="1" t="s">
        <v>154</v>
      </c>
      <c r="H19" s="1">
        <v>5</v>
      </c>
    </row>
    <row r="20" spans="1:8" x14ac:dyDescent="0.25">
      <c r="A20" s="14">
        <v>44048</v>
      </c>
      <c r="B20" s="30" t="s">
        <v>125</v>
      </c>
      <c r="C20" s="1">
        <v>10</v>
      </c>
      <c r="F20" s="14">
        <v>43498</v>
      </c>
      <c r="G20" s="1" t="s">
        <v>155</v>
      </c>
      <c r="H20" s="1">
        <v>10</v>
      </c>
    </row>
    <row r="21" spans="1:8" x14ac:dyDescent="0.25">
      <c r="A21" s="14">
        <v>44055</v>
      </c>
      <c r="B21" s="30" t="s">
        <v>126</v>
      </c>
      <c r="C21" s="1">
        <v>9.9600000000000009</v>
      </c>
      <c r="F21" s="14">
        <v>43498</v>
      </c>
      <c r="G21" s="1" t="s">
        <v>156</v>
      </c>
      <c r="H21" s="1">
        <v>6</v>
      </c>
    </row>
    <row r="22" spans="1:8" x14ac:dyDescent="0.25">
      <c r="A22" s="14">
        <v>44084</v>
      </c>
      <c r="B22" s="30" t="s">
        <v>127</v>
      </c>
      <c r="C22" s="1">
        <v>1.75</v>
      </c>
      <c r="F22" s="14">
        <v>43522</v>
      </c>
      <c r="G22" s="1" t="s">
        <v>157</v>
      </c>
      <c r="H22" s="1">
        <v>3</v>
      </c>
    </row>
    <row r="23" spans="1:8" x14ac:dyDescent="0.25">
      <c r="A23" s="14">
        <v>44084</v>
      </c>
      <c r="B23" s="30" t="s">
        <v>128</v>
      </c>
      <c r="C23" s="1">
        <v>4.625</v>
      </c>
      <c r="F23" s="14">
        <v>43522</v>
      </c>
      <c r="G23" s="1" t="s">
        <v>158</v>
      </c>
      <c r="H23" s="1">
        <v>5</v>
      </c>
    </row>
    <row r="24" spans="1:8" x14ac:dyDescent="0.25">
      <c r="A24" s="14">
        <v>44086</v>
      </c>
      <c r="B24" s="30" t="s">
        <v>129</v>
      </c>
      <c r="C24" s="1">
        <v>1.25</v>
      </c>
      <c r="F24" s="14">
        <v>43553</v>
      </c>
      <c r="G24" s="1" t="s">
        <v>159</v>
      </c>
      <c r="H24" s="1">
        <v>5</v>
      </c>
    </row>
    <row r="25" spans="1:8" x14ac:dyDescent="0.25">
      <c r="A25" s="14">
        <v>44112</v>
      </c>
      <c r="B25" s="30" t="s">
        <v>130</v>
      </c>
      <c r="C25" s="1">
        <v>10.8</v>
      </c>
      <c r="F25" s="14">
        <v>43553</v>
      </c>
      <c r="G25" s="1" t="s">
        <v>160</v>
      </c>
      <c r="H25" s="1">
        <v>3</v>
      </c>
    </row>
    <row r="26" spans="1:8" x14ac:dyDescent="0.25">
      <c r="A26" s="14">
        <v>44180</v>
      </c>
      <c r="B26" s="30" t="s">
        <v>131</v>
      </c>
      <c r="C26" s="1">
        <v>10</v>
      </c>
      <c r="F26" s="14">
        <v>43584</v>
      </c>
      <c r="G26" s="1" t="s">
        <v>161</v>
      </c>
      <c r="H26" s="1">
        <v>5</v>
      </c>
    </row>
    <row r="27" spans="1:8" x14ac:dyDescent="0.25">
      <c r="A27" s="14">
        <v>44189</v>
      </c>
      <c r="B27" s="30" t="s">
        <v>132</v>
      </c>
      <c r="C27" s="1">
        <v>7.25</v>
      </c>
      <c r="F27" s="14">
        <v>43584</v>
      </c>
      <c r="G27" s="1" t="s">
        <v>162</v>
      </c>
      <c r="H27" s="1">
        <v>3</v>
      </c>
    </row>
    <row r="28" spans="1:8" x14ac:dyDescent="0.25">
      <c r="A28" s="14">
        <v>44216</v>
      </c>
      <c r="B28" s="30" t="s">
        <v>133</v>
      </c>
      <c r="C28" s="1">
        <v>10.08</v>
      </c>
      <c r="F28" s="14">
        <v>43619</v>
      </c>
      <c r="G28" s="1" t="s">
        <v>163</v>
      </c>
      <c r="H28" s="1">
        <v>3</v>
      </c>
    </row>
    <row r="29" spans="1:8" x14ac:dyDescent="0.25">
      <c r="A29" s="14">
        <v>44225</v>
      </c>
      <c r="B29" s="30" t="s">
        <v>134</v>
      </c>
      <c r="C29" s="1">
        <v>10</v>
      </c>
      <c r="F29" s="14">
        <v>43619</v>
      </c>
      <c r="G29" s="1" t="s">
        <v>164</v>
      </c>
      <c r="H29" s="1">
        <v>5</v>
      </c>
    </row>
    <row r="30" spans="1:8" x14ac:dyDescent="0.25">
      <c r="A30" s="14">
        <v>44350</v>
      </c>
      <c r="B30" s="30" t="s">
        <v>135</v>
      </c>
      <c r="C30" s="1">
        <v>13.6</v>
      </c>
      <c r="F30" s="14">
        <v>43647</v>
      </c>
      <c r="G30" s="1" t="s">
        <v>165</v>
      </c>
      <c r="H30" s="1">
        <v>5</v>
      </c>
    </row>
    <row r="31" spans="1:8" x14ac:dyDescent="0.25">
      <c r="A31" s="14">
        <v>45055</v>
      </c>
      <c r="B31" s="30" t="s">
        <v>136</v>
      </c>
      <c r="C31" s="1">
        <v>2.64</v>
      </c>
      <c r="F31" s="14">
        <v>43648</v>
      </c>
      <c r="G31" s="1" t="s">
        <v>166</v>
      </c>
      <c r="H31" s="1">
        <v>5</v>
      </c>
    </row>
    <row r="32" spans="1:8" x14ac:dyDescent="0.25">
      <c r="A32" s="14">
        <v>45294</v>
      </c>
      <c r="B32" s="30" t="s">
        <v>137</v>
      </c>
      <c r="C32" s="1">
        <v>4.92</v>
      </c>
      <c r="F32" s="14">
        <v>43648</v>
      </c>
      <c r="G32" s="1" t="s">
        <v>167</v>
      </c>
      <c r="H32" s="1">
        <v>5</v>
      </c>
    </row>
    <row r="33" spans="1:8" x14ac:dyDescent="0.25">
      <c r="A33" s="14"/>
      <c r="F33" s="14">
        <v>43648</v>
      </c>
      <c r="G33" s="1" t="s">
        <v>163</v>
      </c>
      <c r="H33" s="1">
        <v>3</v>
      </c>
    </row>
    <row r="34" spans="1:8" x14ac:dyDescent="0.25">
      <c r="A34" s="14"/>
      <c r="F34" s="14">
        <v>43678</v>
      </c>
      <c r="G34" s="1" t="s">
        <v>168</v>
      </c>
      <c r="H34" s="1">
        <v>5</v>
      </c>
    </row>
    <row r="35" spans="1:8" x14ac:dyDescent="0.25">
      <c r="A35" s="14"/>
      <c r="F35" s="14">
        <v>43678</v>
      </c>
      <c r="G35" s="1" t="s">
        <v>169</v>
      </c>
      <c r="H35" s="1">
        <v>3</v>
      </c>
    </row>
    <row r="36" spans="1:8" x14ac:dyDescent="0.25">
      <c r="A36" s="14"/>
      <c r="F36" s="14">
        <v>43713</v>
      </c>
      <c r="G36" s="1" t="s">
        <v>170</v>
      </c>
      <c r="H36" s="1">
        <v>3</v>
      </c>
    </row>
    <row r="37" spans="1:8" x14ac:dyDescent="0.25">
      <c r="A37" s="14"/>
      <c r="F37" s="14">
        <v>43713</v>
      </c>
      <c r="G37" s="1" t="s">
        <v>171</v>
      </c>
      <c r="H37" s="1">
        <v>5</v>
      </c>
    </row>
    <row r="38" spans="1:8" x14ac:dyDescent="0.25">
      <c r="A38" s="14"/>
      <c r="F38" s="14">
        <v>43740</v>
      </c>
      <c r="G38" s="1" t="s">
        <v>172</v>
      </c>
      <c r="H38" s="1">
        <v>5</v>
      </c>
    </row>
    <row r="39" spans="1:8" x14ac:dyDescent="0.25">
      <c r="A39" s="14"/>
      <c r="F39" s="14">
        <v>43740</v>
      </c>
      <c r="G39" s="1" t="s">
        <v>173</v>
      </c>
      <c r="H39" s="1">
        <v>3</v>
      </c>
    </row>
    <row r="40" spans="1:8" x14ac:dyDescent="0.25">
      <c r="A40" s="14"/>
      <c r="F40" s="14">
        <v>43773</v>
      </c>
      <c r="G40" s="1" t="s">
        <v>174</v>
      </c>
      <c r="H40" s="1">
        <v>5</v>
      </c>
    </row>
    <row r="41" spans="1:8" x14ac:dyDescent="0.25">
      <c r="A41" s="14"/>
      <c r="F41" s="14">
        <v>43773</v>
      </c>
      <c r="G41" s="1" t="s">
        <v>175</v>
      </c>
      <c r="H41" s="1">
        <v>3</v>
      </c>
    </row>
    <row r="42" spans="1:8" x14ac:dyDescent="0.25">
      <c r="A42" s="14"/>
      <c r="F42" s="14">
        <v>43837</v>
      </c>
      <c r="G42" s="1" t="s">
        <v>176</v>
      </c>
      <c r="H42" s="1">
        <v>3</v>
      </c>
    </row>
    <row r="43" spans="1:8" x14ac:dyDescent="0.25">
      <c r="A43" s="14"/>
      <c r="F43" s="14">
        <v>43837</v>
      </c>
      <c r="G43" s="1" t="s">
        <v>177</v>
      </c>
      <c r="H43" s="1">
        <v>5</v>
      </c>
    </row>
    <row r="44" spans="1:8" x14ac:dyDescent="0.25">
      <c r="A44" s="14"/>
      <c r="F44" s="14">
        <v>43840</v>
      </c>
      <c r="G44" s="1" t="s">
        <v>178</v>
      </c>
      <c r="H44" s="1">
        <v>5</v>
      </c>
    </row>
    <row r="45" spans="1:8" x14ac:dyDescent="0.25">
      <c r="A45" s="14"/>
      <c r="F45" s="14">
        <v>43840</v>
      </c>
      <c r="G45" s="1" t="s">
        <v>179</v>
      </c>
      <c r="H45" s="1">
        <v>3</v>
      </c>
    </row>
    <row r="46" spans="1:8" x14ac:dyDescent="0.25">
      <c r="A46" s="14"/>
      <c r="F46" s="14">
        <v>43848</v>
      </c>
      <c r="G46" s="1" t="s">
        <v>180</v>
      </c>
      <c r="H46" s="1">
        <v>10</v>
      </c>
    </row>
    <row r="47" spans="1:8" x14ac:dyDescent="0.25">
      <c r="A47" s="14"/>
      <c r="F47" s="14">
        <v>43848</v>
      </c>
      <c r="G47" s="1" t="s">
        <v>181</v>
      </c>
      <c r="H47" s="1">
        <v>5</v>
      </c>
    </row>
    <row r="48" spans="1:8" x14ac:dyDescent="0.25">
      <c r="A48" s="14"/>
      <c r="F48" s="14">
        <v>43866</v>
      </c>
      <c r="G48" s="1" t="s">
        <v>182</v>
      </c>
      <c r="H48" s="1">
        <v>3</v>
      </c>
    </row>
    <row r="49" spans="1:8" x14ac:dyDescent="0.25">
      <c r="A49" s="14"/>
      <c r="F49" s="14">
        <v>43866</v>
      </c>
      <c r="G49" s="1" t="s">
        <v>183</v>
      </c>
      <c r="H49" s="1">
        <v>5</v>
      </c>
    </row>
    <row r="50" spans="1:8" x14ac:dyDescent="0.25">
      <c r="A50" s="14"/>
      <c r="F50" s="14">
        <v>43938</v>
      </c>
      <c r="G50" s="1" t="s">
        <v>184</v>
      </c>
      <c r="H50" s="1">
        <v>10</v>
      </c>
    </row>
    <row r="51" spans="1:8" x14ac:dyDescent="0.25">
      <c r="A51" s="14"/>
      <c r="F51" s="14">
        <v>43951</v>
      </c>
      <c r="G51" s="1" t="s">
        <v>185</v>
      </c>
      <c r="H51" s="1">
        <v>5</v>
      </c>
    </row>
    <row r="52" spans="1:8" x14ac:dyDescent="0.25">
      <c r="A52" s="14"/>
      <c r="F52" s="14">
        <v>43951</v>
      </c>
      <c r="G52" s="1" t="s">
        <v>186</v>
      </c>
      <c r="H52" s="1">
        <v>3</v>
      </c>
    </row>
    <row r="53" spans="1:8" x14ac:dyDescent="0.25">
      <c r="A53" s="14"/>
      <c r="F53" s="14">
        <v>43956</v>
      </c>
      <c r="G53" s="1" t="s">
        <v>187</v>
      </c>
      <c r="H53" s="1">
        <v>6</v>
      </c>
    </row>
    <row r="54" spans="1:8" x14ac:dyDescent="0.25">
      <c r="A54" s="14"/>
      <c r="F54" s="14">
        <v>43981</v>
      </c>
      <c r="G54" s="1" t="s">
        <v>188</v>
      </c>
      <c r="H54" s="1">
        <v>3</v>
      </c>
    </row>
    <row r="55" spans="1:8" x14ac:dyDescent="0.25">
      <c r="A55" s="14"/>
      <c r="F55" s="14">
        <v>43981</v>
      </c>
      <c r="G55" s="1" t="s">
        <v>189</v>
      </c>
      <c r="H55" s="1">
        <v>5</v>
      </c>
    </row>
    <row r="56" spans="1:8" x14ac:dyDescent="0.25">
      <c r="A56" s="14"/>
      <c r="F56" s="14">
        <v>44018</v>
      </c>
      <c r="G56" s="1" t="s">
        <v>190</v>
      </c>
      <c r="H56" s="1">
        <v>5</v>
      </c>
    </row>
    <row r="57" spans="1:8" x14ac:dyDescent="0.25">
      <c r="A57" s="14"/>
      <c r="F57" s="14">
        <v>44018</v>
      </c>
      <c r="G57" s="1" t="s">
        <v>191</v>
      </c>
      <c r="H57" s="1">
        <v>3</v>
      </c>
    </row>
    <row r="58" spans="1:8" x14ac:dyDescent="0.25">
      <c r="A58" s="14"/>
      <c r="F58" s="14">
        <v>44018</v>
      </c>
      <c r="G58" s="1" t="s">
        <v>192</v>
      </c>
      <c r="H58" s="1">
        <v>5</v>
      </c>
    </row>
    <row r="59" spans="1:8" x14ac:dyDescent="0.25">
      <c r="A59" s="14"/>
      <c r="F59" s="14">
        <v>44018</v>
      </c>
      <c r="G59" s="1" t="s">
        <v>193</v>
      </c>
      <c r="H59" s="1">
        <v>5</v>
      </c>
    </row>
    <row r="60" spans="1:8" x14ac:dyDescent="0.25">
      <c r="A60" s="14"/>
      <c r="F60" s="14">
        <v>44037</v>
      </c>
      <c r="G60" s="1" t="s">
        <v>194</v>
      </c>
      <c r="H60" s="1">
        <v>5</v>
      </c>
    </row>
    <row r="61" spans="1:8" x14ac:dyDescent="0.25">
      <c r="A61" s="14"/>
      <c r="F61" s="14">
        <v>44042</v>
      </c>
      <c r="G61" s="1" t="s">
        <v>195</v>
      </c>
      <c r="H61" s="1">
        <v>3</v>
      </c>
    </row>
    <row r="62" spans="1:8" x14ac:dyDescent="0.25">
      <c r="A62" s="14"/>
      <c r="F62" s="14">
        <v>44042</v>
      </c>
      <c r="G62" s="1" t="s">
        <v>196</v>
      </c>
      <c r="H62" s="1">
        <v>5</v>
      </c>
    </row>
    <row r="63" spans="1:8" x14ac:dyDescent="0.25">
      <c r="A63" s="14"/>
      <c r="F63" s="14">
        <v>44056</v>
      </c>
      <c r="G63" s="1" t="s">
        <v>197</v>
      </c>
      <c r="H63" s="1">
        <v>3</v>
      </c>
    </row>
    <row r="64" spans="1:8" x14ac:dyDescent="0.25">
      <c r="A64" s="14"/>
      <c r="F64" s="14">
        <v>44073</v>
      </c>
      <c r="G64" s="1" t="s">
        <v>198</v>
      </c>
      <c r="H64" s="1">
        <v>5</v>
      </c>
    </row>
    <row r="65" spans="1:8" x14ac:dyDescent="0.25">
      <c r="A65" s="14"/>
      <c r="F65" s="14">
        <v>44073</v>
      </c>
      <c r="G65" s="1" t="s">
        <v>199</v>
      </c>
      <c r="H65" s="1">
        <v>3</v>
      </c>
    </row>
    <row r="66" spans="1:8" x14ac:dyDescent="0.25">
      <c r="A66" s="14"/>
      <c r="F66" s="14">
        <v>44090</v>
      </c>
      <c r="G66" s="1" t="s">
        <v>200</v>
      </c>
      <c r="H66" s="1">
        <v>5</v>
      </c>
    </row>
    <row r="67" spans="1:8" x14ac:dyDescent="0.25">
      <c r="A67" s="14"/>
      <c r="F67" s="14">
        <v>44090</v>
      </c>
      <c r="G67" s="1" t="s">
        <v>201</v>
      </c>
      <c r="H67" s="1">
        <v>2</v>
      </c>
    </row>
    <row r="68" spans="1:8" x14ac:dyDescent="0.25">
      <c r="A68" s="14"/>
      <c r="F68" s="14">
        <v>44105</v>
      </c>
      <c r="G68" s="1" t="s">
        <v>202</v>
      </c>
      <c r="H68" s="1">
        <v>3</v>
      </c>
    </row>
    <row r="69" spans="1:8" x14ac:dyDescent="0.25">
      <c r="A69" s="14"/>
      <c r="F69" s="14">
        <v>44105</v>
      </c>
      <c r="G69" s="1" t="s">
        <v>203</v>
      </c>
      <c r="H69" s="1">
        <v>5</v>
      </c>
    </row>
    <row r="70" spans="1:8" x14ac:dyDescent="0.25">
      <c r="A70" s="14"/>
      <c r="F70" s="14">
        <v>44118</v>
      </c>
      <c r="G70" s="1" t="s">
        <v>204</v>
      </c>
      <c r="H70" s="1">
        <v>5</v>
      </c>
    </row>
    <row r="71" spans="1:8" x14ac:dyDescent="0.25">
      <c r="A71" s="14"/>
      <c r="F71" s="14">
        <v>44142</v>
      </c>
      <c r="G71" s="1" t="s">
        <v>205</v>
      </c>
      <c r="H71" s="1">
        <v>5</v>
      </c>
    </row>
    <row r="72" spans="1:8" x14ac:dyDescent="0.25">
      <c r="A72" s="14"/>
      <c r="F72" s="14">
        <v>44142</v>
      </c>
      <c r="G72" s="1" t="s">
        <v>206</v>
      </c>
      <c r="H72" s="1">
        <v>3</v>
      </c>
    </row>
    <row r="73" spans="1:8" x14ac:dyDescent="0.25">
      <c r="A73" s="14"/>
      <c r="F73" s="14">
        <v>44174</v>
      </c>
      <c r="G73" s="1" t="s">
        <v>207</v>
      </c>
      <c r="H73" s="1">
        <v>5</v>
      </c>
    </row>
    <row r="74" spans="1:8" x14ac:dyDescent="0.25">
      <c r="A74" s="14"/>
      <c r="F74" s="14">
        <v>44174</v>
      </c>
      <c r="G74" s="1" t="s">
        <v>208</v>
      </c>
      <c r="H74" s="1">
        <v>3</v>
      </c>
    </row>
    <row r="75" spans="1:8" x14ac:dyDescent="0.25">
      <c r="A75" s="14"/>
      <c r="F75" s="14">
        <v>44177</v>
      </c>
      <c r="G75" s="1" t="s">
        <v>209</v>
      </c>
      <c r="H75" s="1">
        <v>5</v>
      </c>
    </row>
    <row r="76" spans="1:8" x14ac:dyDescent="0.25">
      <c r="A76" s="14"/>
      <c r="F76" s="14">
        <v>44206</v>
      </c>
      <c r="G76" s="1" t="s">
        <v>210</v>
      </c>
      <c r="H76" s="1">
        <v>10</v>
      </c>
    </row>
    <row r="77" spans="1:8" x14ac:dyDescent="0.25">
      <c r="A77" s="14"/>
      <c r="F77" s="14">
        <v>44206</v>
      </c>
      <c r="G77" s="1" t="s">
        <v>211</v>
      </c>
      <c r="H77" s="1">
        <v>5</v>
      </c>
    </row>
    <row r="78" spans="1:8" x14ac:dyDescent="0.25">
      <c r="A78" s="14"/>
      <c r="F78" s="14">
        <v>44206</v>
      </c>
      <c r="G78" s="1" t="s">
        <v>212</v>
      </c>
      <c r="H78" s="1">
        <v>5</v>
      </c>
    </row>
    <row r="79" spans="1:8" x14ac:dyDescent="0.25">
      <c r="A79" s="14"/>
      <c r="F79" s="14">
        <v>44206</v>
      </c>
      <c r="G79" s="1" t="s">
        <v>213</v>
      </c>
      <c r="H79" s="1">
        <v>5</v>
      </c>
    </row>
    <row r="80" spans="1:8" x14ac:dyDescent="0.25">
      <c r="A80" s="14"/>
      <c r="F80" s="14">
        <v>44206</v>
      </c>
      <c r="G80" s="1" t="s">
        <v>214</v>
      </c>
      <c r="H80" s="1">
        <v>3</v>
      </c>
    </row>
    <row r="81" spans="1:8" x14ac:dyDescent="0.25">
      <c r="A81" s="14"/>
      <c r="F81" s="14">
        <v>44229</v>
      </c>
      <c r="G81" s="1" t="s">
        <v>215</v>
      </c>
      <c r="H81" s="1">
        <v>3</v>
      </c>
    </row>
    <row r="82" spans="1:8" x14ac:dyDescent="0.25">
      <c r="A82" s="14"/>
      <c r="F82" s="14">
        <v>44229</v>
      </c>
      <c r="G82" s="1" t="s">
        <v>216</v>
      </c>
      <c r="H82" s="1">
        <v>5</v>
      </c>
    </row>
    <row r="83" spans="1:8" x14ac:dyDescent="0.25">
      <c r="A83" s="14"/>
      <c r="F83" s="14">
        <v>44260</v>
      </c>
      <c r="G83" s="1" t="s">
        <v>217</v>
      </c>
      <c r="H83" s="1">
        <v>5</v>
      </c>
    </row>
    <row r="84" spans="1:8" x14ac:dyDescent="0.25">
      <c r="A84" s="14"/>
      <c r="F84" s="14">
        <v>44260</v>
      </c>
      <c r="G84" s="1" t="s">
        <v>218</v>
      </c>
      <c r="H84" s="1">
        <v>3</v>
      </c>
    </row>
    <row r="85" spans="1:8" x14ac:dyDescent="0.25">
      <c r="A85" s="14"/>
      <c r="F85" s="14">
        <v>44314</v>
      </c>
      <c r="G85" s="1" t="s">
        <v>219</v>
      </c>
      <c r="H85" s="1">
        <v>5</v>
      </c>
    </row>
    <row r="86" spans="1:8" x14ac:dyDescent="0.25">
      <c r="A86" s="14"/>
      <c r="F86" s="14">
        <v>44318</v>
      </c>
      <c r="G86" s="1" t="s">
        <v>220</v>
      </c>
      <c r="H86" s="1">
        <v>15</v>
      </c>
    </row>
    <row r="87" spans="1:8" x14ac:dyDescent="0.25">
      <c r="A87" s="14"/>
      <c r="F87" s="14">
        <v>44318</v>
      </c>
      <c r="G87" s="1" t="s">
        <v>221</v>
      </c>
      <c r="H87" s="1">
        <v>15</v>
      </c>
    </row>
    <row r="88" spans="1:8" x14ac:dyDescent="0.25">
      <c r="A88" s="14"/>
      <c r="F88" s="14">
        <v>44348</v>
      </c>
      <c r="G88" s="1" t="s">
        <v>222</v>
      </c>
      <c r="H88" s="1">
        <v>3</v>
      </c>
    </row>
    <row r="89" spans="1:8" x14ac:dyDescent="0.25">
      <c r="A89" s="14"/>
      <c r="F89" s="14">
        <v>44349</v>
      </c>
      <c r="G89" s="1" t="s">
        <v>223</v>
      </c>
      <c r="H89" s="1">
        <v>5</v>
      </c>
    </row>
    <row r="90" spans="1:8" x14ac:dyDescent="0.25">
      <c r="A90" s="14"/>
      <c r="F90" s="14">
        <v>44349</v>
      </c>
      <c r="G90" s="1" t="s">
        <v>224</v>
      </c>
      <c r="H90" s="1">
        <v>3</v>
      </c>
    </row>
    <row r="91" spans="1:8" x14ac:dyDescent="0.25">
      <c r="A91" s="14"/>
      <c r="F91" s="14">
        <v>44349</v>
      </c>
      <c r="G91" s="1" t="s">
        <v>225</v>
      </c>
      <c r="H91" s="1">
        <v>5</v>
      </c>
    </row>
    <row r="92" spans="1:8" x14ac:dyDescent="0.25">
      <c r="A92" s="14"/>
      <c r="F92" s="14">
        <v>44350</v>
      </c>
      <c r="G92" s="1" t="s">
        <v>226</v>
      </c>
      <c r="H92" s="1">
        <v>10</v>
      </c>
    </row>
    <row r="93" spans="1:8" x14ac:dyDescent="0.25">
      <c r="A93" s="14"/>
      <c r="F93" s="14">
        <v>44350</v>
      </c>
      <c r="G93" s="1" t="s">
        <v>227</v>
      </c>
      <c r="H93" s="1">
        <v>15</v>
      </c>
    </row>
    <row r="94" spans="1:8" x14ac:dyDescent="0.25">
      <c r="A94" s="14"/>
      <c r="F94" s="14">
        <v>44354</v>
      </c>
      <c r="G94" s="1" t="s">
        <v>228</v>
      </c>
      <c r="H94" s="1">
        <v>5</v>
      </c>
    </row>
    <row r="95" spans="1:8" x14ac:dyDescent="0.25">
      <c r="A95" s="14"/>
      <c r="F95" s="14">
        <v>44354</v>
      </c>
      <c r="G95" s="1" t="s">
        <v>229</v>
      </c>
      <c r="H95" s="1">
        <v>3</v>
      </c>
    </row>
    <row r="96" spans="1:8" x14ac:dyDescent="0.25">
      <c r="A96" s="14"/>
      <c r="F96" s="14">
        <v>44378</v>
      </c>
      <c r="G96" s="1" t="s">
        <v>230</v>
      </c>
      <c r="H96" s="1">
        <v>15</v>
      </c>
    </row>
    <row r="97" spans="1:8" x14ac:dyDescent="0.25">
      <c r="A97" s="14"/>
      <c r="F97" s="14">
        <v>44382</v>
      </c>
      <c r="G97" s="1" t="s">
        <v>231</v>
      </c>
      <c r="H97" s="1">
        <v>5</v>
      </c>
    </row>
    <row r="98" spans="1:8" x14ac:dyDescent="0.25">
      <c r="A98" s="14"/>
      <c r="F98" s="14">
        <v>44459</v>
      </c>
      <c r="G98" s="1" t="s">
        <v>232</v>
      </c>
      <c r="H98" s="1">
        <v>10</v>
      </c>
    </row>
    <row r="99" spans="1:8" x14ac:dyDescent="0.25">
      <c r="A99" s="14"/>
      <c r="F99" s="14">
        <v>44461</v>
      </c>
      <c r="G99" s="1" t="s">
        <v>233</v>
      </c>
      <c r="H99" s="1">
        <v>30</v>
      </c>
    </row>
    <row r="100" spans="1:8" x14ac:dyDescent="0.25">
      <c r="A100" s="14"/>
      <c r="F100" s="14">
        <v>44481</v>
      </c>
      <c r="G100" s="1" t="s">
        <v>234</v>
      </c>
      <c r="H100" s="1">
        <v>3</v>
      </c>
    </row>
    <row r="101" spans="1:8" x14ac:dyDescent="0.25">
      <c r="A101" s="14"/>
      <c r="F101" s="14">
        <v>44481</v>
      </c>
      <c r="G101" s="1" t="s">
        <v>235</v>
      </c>
      <c r="H101" s="1">
        <v>15</v>
      </c>
    </row>
    <row r="102" spans="1:8" x14ac:dyDescent="0.25">
      <c r="A102" s="14"/>
      <c r="F102" s="14">
        <v>44503</v>
      </c>
      <c r="G102" s="1" t="s">
        <v>236</v>
      </c>
      <c r="H102" s="1">
        <v>10</v>
      </c>
    </row>
    <row r="103" spans="1:8" x14ac:dyDescent="0.25">
      <c r="A103" s="14"/>
      <c r="F103" s="14">
        <v>44551</v>
      </c>
      <c r="G103" s="1" t="s">
        <v>237</v>
      </c>
      <c r="H103" s="1">
        <v>30</v>
      </c>
    </row>
    <row r="104" spans="1:8" x14ac:dyDescent="0.25">
      <c r="A104" s="14"/>
      <c r="F104" s="14">
        <v>44559</v>
      </c>
      <c r="G104" s="1" t="s">
        <v>238</v>
      </c>
      <c r="H104" s="1">
        <v>10</v>
      </c>
    </row>
    <row r="105" spans="1:8" x14ac:dyDescent="0.25">
      <c r="A105" s="14"/>
      <c r="F105" s="14">
        <v>44559</v>
      </c>
      <c r="G105" s="1" t="s">
        <v>239</v>
      </c>
      <c r="H105" s="1">
        <v>105</v>
      </c>
    </row>
    <row r="106" spans="1:8" x14ac:dyDescent="0.25">
      <c r="A106" s="14"/>
      <c r="F106" s="14">
        <v>44827</v>
      </c>
      <c r="G106" s="1" t="s">
        <v>240</v>
      </c>
      <c r="H106" s="1">
        <v>135</v>
      </c>
    </row>
    <row r="107" spans="1:8" x14ac:dyDescent="0.25">
      <c r="A107" s="14"/>
      <c r="F107" s="14">
        <v>44886</v>
      </c>
      <c r="G107" s="1" t="s">
        <v>241</v>
      </c>
      <c r="H107" s="1">
        <v>15</v>
      </c>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2"/>
  <sheetViews>
    <sheetView zoomScale="80" zoomScaleNormal="80" workbookViewId="0">
      <selection activeCell="D35" sqref="D3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42993</v>
      </c>
      <c r="B2" s="32" t="s">
        <v>109</v>
      </c>
      <c r="C2" t="s">
        <v>243</v>
      </c>
      <c r="D2" t="s">
        <v>244</v>
      </c>
      <c r="E2" t="s">
        <v>245</v>
      </c>
      <c r="F2" t="s">
        <v>246</v>
      </c>
      <c r="G2" t="s">
        <v>247</v>
      </c>
      <c r="H2" t="s">
        <v>248</v>
      </c>
      <c r="I2" t="s">
        <v>249</v>
      </c>
      <c r="J2" s="14">
        <v>43009</v>
      </c>
      <c r="K2" s="15">
        <v>8</v>
      </c>
      <c r="L2" s="15" t="s">
        <v>245</v>
      </c>
      <c r="M2" t="s">
        <v>6</v>
      </c>
      <c r="N2" s="15">
        <v>10</v>
      </c>
      <c r="O2" s="15">
        <v>30</v>
      </c>
      <c r="P2" t="s">
        <v>250</v>
      </c>
      <c r="Q2" t="s">
        <v>251</v>
      </c>
      <c r="R2" t="s">
        <v>250</v>
      </c>
      <c r="S2" t="s">
        <v>251</v>
      </c>
      <c r="T2" t="s">
        <v>250</v>
      </c>
      <c r="U2" t="s">
        <v>251</v>
      </c>
      <c r="V2" t="s">
        <v>250</v>
      </c>
      <c r="W2" t="s">
        <v>251</v>
      </c>
      <c r="X2" t="s">
        <v>250</v>
      </c>
      <c r="Y2" t="s">
        <v>251</v>
      </c>
      <c r="Z2" t="s">
        <v>250</v>
      </c>
      <c r="AA2" t="s">
        <v>251</v>
      </c>
      <c r="AB2" t="s">
        <v>250</v>
      </c>
      <c r="AC2" t="s">
        <v>251</v>
      </c>
      <c r="AD2" t="s">
        <v>250</v>
      </c>
      <c r="AE2" t="s">
        <v>251</v>
      </c>
    </row>
    <row r="3" spans="1:31" x14ac:dyDescent="0.25">
      <c r="A3" s="16">
        <v>42993</v>
      </c>
      <c r="B3" s="32" t="s">
        <v>108</v>
      </c>
      <c r="C3" t="s">
        <v>243</v>
      </c>
      <c r="D3" t="s">
        <v>244</v>
      </c>
      <c r="E3" t="s">
        <v>245</v>
      </c>
      <c r="F3" t="s">
        <v>246</v>
      </c>
      <c r="G3" t="s">
        <v>252</v>
      </c>
      <c r="H3" t="s">
        <v>253</v>
      </c>
      <c r="I3" t="s">
        <v>254</v>
      </c>
      <c r="J3" s="14">
        <v>43005</v>
      </c>
      <c r="K3" s="15">
        <v>4</v>
      </c>
      <c r="L3" s="15" t="s">
        <v>243</v>
      </c>
      <c r="M3" t="s">
        <v>1</v>
      </c>
      <c r="N3" s="15">
        <v>2.12</v>
      </c>
      <c r="O3" s="15">
        <v>0.88</v>
      </c>
      <c r="P3" t="s">
        <v>250</v>
      </c>
      <c r="Q3" t="s">
        <v>244</v>
      </c>
      <c r="R3" t="s">
        <v>250</v>
      </c>
      <c r="S3" t="s">
        <v>251</v>
      </c>
      <c r="T3" t="s">
        <v>250</v>
      </c>
      <c r="U3" t="s">
        <v>251</v>
      </c>
      <c r="V3" t="s">
        <v>250</v>
      </c>
      <c r="W3" t="s">
        <v>251</v>
      </c>
      <c r="X3" t="s">
        <v>250</v>
      </c>
      <c r="Y3" t="s">
        <v>251</v>
      </c>
      <c r="Z3" t="s">
        <v>250</v>
      </c>
      <c r="AA3" t="s">
        <v>251</v>
      </c>
      <c r="AB3" t="s">
        <v>250</v>
      </c>
      <c r="AC3" t="s">
        <v>251</v>
      </c>
      <c r="AD3" t="s">
        <v>250</v>
      </c>
      <c r="AE3" t="s">
        <v>251</v>
      </c>
    </row>
    <row r="4" spans="1:31" x14ac:dyDescent="0.25">
      <c r="A4" s="16">
        <v>43006</v>
      </c>
      <c r="B4" s="32" t="s">
        <v>110</v>
      </c>
      <c r="C4" t="s">
        <v>243</v>
      </c>
      <c r="D4" t="s">
        <v>244</v>
      </c>
      <c r="E4" t="s">
        <v>245</v>
      </c>
      <c r="F4" t="s">
        <v>246</v>
      </c>
      <c r="G4" t="s">
        <v>252</v>
      </c>
      <c r="H4" t="s">
        <v>253</v>
      </c>
      <c r="I4" t="s">
        <v>255</v>
      </c>
      <c r="J4" s="14">
        <v>43009</v>
      </c>
      <c r="K4" s="15">
        <v>3</v>
      </c>
      <c r="L4" s="15" t="s">
        <v>243</v>
      </c>
      <c r="M4" t="s">
        <v>1</v>
      </c>
      <c r="N4" s="15">
        <v>0.92</v>
      </c>
      <c r="O4" s="15">
        <v>0.33</v>
      </c>
      <c r="P4" t="s">
        <v>250</v>
      </c>
      <c r="Q4" t="s">
        <v>251</v>
      </c>
      <c r="R4" t="s">
        <v>250</v>
      </c>
      <c r="S4" t="s">
        <v>251</v>
      </c>
      <c r="T4" t="s">
        <v>250</v>
      </c>
      <c r="U4" t="s">
        <v>251</v>
      </c>
      <c r="V4" t="s">
        <v>250</v>
      </c>
      <c r="W4" t="s">
        <v>251</v>
      </c>
      <c r="X4" t="s">
        <v>250</v>
      </c>
      <c r="Y4" t="s">
        <v>251</v>
      </c>
      <c r="Z4" t="s">
        <v>250</v>
      </c>
      <c r="AA4" t="s">
        <v>251</v>
      </c>
      <c r="AB4" t="s">
        <v>250</v>
      </c>
      <c r="AC4" t="s">
        <v>251</v>
      </c>
      <c r="AD4" t="s">
        <v>250</v>
      </c>
      <c r="AE4" t="s">
        <v>251</v>
      </c>
    </row>
    <row r="5" spans="1:31" x14ac:dyDescent="0.25">
      <c r="A5" s="16">
        <v>43009</v>
      </c>
      <c r="B5" s="32" t="s">
        <v>111</v>
      </c>
      <c r="C5" t="s">
        <v>243</v>
      </c>
      <c r="D5" t="s">
        <v>256</v>
      </c>
      <c r="E5" t="s">
        <v>245</v>
      </c>
      <c r="F5" t="s">
        <v>244</v>
      </c>
      <c r="G5" t="s">
        <v>252</v>
      </c>
      <c r="H5" t="s">
        <v>253</v>
      </c>
      <c r="I5" t="s">
        <v>255</v>
      </c>
      <c r="J5" s="14">
        <v>43026</v>
      </c>
      <c r="K5" s="15">
        <v>4</v>
      </c>
      <c r="L5" s="15" t="s">
        <v>243</v>
      </c>
      <c r="M5" t="s">
        <v>1</v>
      </c>
      <c r="N5" s="15">
        <v>1.06</v>
      </c>
      <c r="O5" s="15">
        <v>0.44</v>
      </c>
      <c r="P5" t="s">
        <v>250</v>
      </c>
      <c r="Q5" t="s">
        <v>251</v>
      </c>
      <c r="R5" t="s">
        <v>250</v>
      </c>
      <c r="S5" t="s">
        <v>251</v>
      </c>
      <c r="T5" t="s">
        <v>250</v>
      </c>
      <c r="U5" t="s">
        <v>251</v>
      </c>
      <c r="V5" t="s">
        <v>250</v>
      </c>
      <c r="W5" t="s">
        <v>251</v>
      </c>
      <c r="X5" t="s">
        <v>250</v>
      </c>
      <c r="Y5" t="s">
        <v>251</v>
      </c>
      <c r="Z5" t="s">
        <v>250</v>
      </c>
      <c r="AA5" t="s">
        <v>251</v>
      </c>
      <c r="AB5" t="s">
        <v>250</v>
      </c>
      <c r="AC5" t="s">
        <v>251</v>
      </c>
      <c r="AD5" t="s">
        <v>250</v>
      </c>
      <c r="AE5" t="s">
        <v>251</v>
      </c>
    </row>
    <row r="6" spans="1:31" x14ac:dyDescent="0.25">
      <c r="A6" s="16">
        <v>43023</v>
      </c>
      <c r="B6" s="32" t="s">
        <v>114</v>
      </c>
      <c r="C6" t="s">
        <v>243</v>
      </c>
      <c r="D6" t="s">
        <v>257</v>
      </c>
      <c r="E6" t="s">
        <v>245</v>
      </c>
      <c r="F6" t="s">
        <v>256</v>
      </c>
      <c r="G6" t="s">
        <v>252</v>
      </c>
      <c r="H6" t="s">
        <v>258</v>
      </c>
      <c r="I6" t="s">
        <v>254</v>
      </c>
      <c r="J6" s="14">
        <v>43106</v>
      </c>
      <c r="K6" s="15">
        <v>18</v>
      </c>
      <c r="L6" s="15" t="s">
        <v>243</v>
      </c>
      <c r="M6" t="s">
        <v>1</v>
      </c>
      <c r="N6" s="15">
        <v>6.04</v>
      </c>
      <c r="O6" s="15">
        <v>3.96</v>
      </c>
      <c r="P6" t="s">
        <v>250</v>
      </c>
      <c r="Q6" t="s">
        <v>251</v>
      </c>
      <c r="R6" t="s">
        <v>250</v>
      </c>
      <c r="S6" t="s">
        <v>251</v>
      </c>
      <c r="T6" t="s">
        <v>250</v>
      </c>
      <c r="U6" t="s">
        <v>251</v>
      </c>
      <c r="V6" t="s">
        <v>250</v>
      </c>
      <c r="W6" t="s">
        <v>251</v>
      </c>
      <c r="X6" t="s">
        <v>250</v>
      </c>
      <c r="Y6" t="s">
        <v>251</v>
      </c>
      <c r="Z6" t="s">
        <v>250</v>
      </c>
      <c r="AA6" t="s">
        <v>251</v>
      </c>
      <c r="AB6" t="s">
        <v>250</v>
      </c>
      <c r="AC6" t="s">
        <v>251</v>
      </c>
      <c r="AD6" t="s">
        <v>250</v>
      </c>
      <c r="AE6" t="s">
        <v>251</v>
      </c>
    </row>
    <row r="7" spans="1:31" x14ac:dyDescent="0.25">
      <c r="A7" s="16">
        <v>43030</v>
      </c>
      <c r="B7" s="32" t="s">
        <v>112</v>
      </c>
      <c r="C7" t="s">
        <v>243</v>
      </c>
      <c r="D7" t="s">
        <v>259</v>
      </c>
      <c r="E7" t="s">
        <v>245</v>
      </c>
      <c r="F7" t="s">
        <v>256</v>
      </c>
      <c r="G7" t="s">
        <v>260</v>
      </c>
      <c r="H7" t="s">
        <v>261</v>
      </c>
      <c r="I7" t="s">
        <v>255</v>
      </c>
      <c r="J7" s="14">
        <v>43057</v>
      </c>
      <c r="K7" s="15">
        <v>13</v>
      </c>
      <c r="L7" s="15" t="s">
        <v>243</v>
      </c>
      <c r="M7" t="s">
        <v>6</v>
      </c>
      <c r="N7" s="15">
        <v>2.19</v>
      </c>
      <c r="O7" s="15">
        <v>1.56</v>
      </c>
      <c r="P7" t="s">
        <v>250</v>
      </c>
      <c r="Q7" t="s">
        <v>251</v>
      </c>
      <c r="R7" t="s">
        <v>250</v>
      </c>
      <c r="S7" t="s">
        <v>251</v>
      </c>
      <c r="T7" t="s">
        <v>250</v>
      </c>
      <c r="U7" t="s">
        <v>251</v>
      </c>
      <c r="V7" t="s">
        <v>250</v>
      </c>
      <c r="W7" t="s">
        <v>251</v>
      </c>
      <c r="X7" t="s">
        <v>250</v>
      </c>
      <c r="Y7" t="s">
        <v>251</v>
      </c>
      <c r="Z7" t="s">
        <v>250</v>
      </c>
      <c r="AA7" t="s">
        <v>251</v>
      </c>
      <c r="AB7" t="s">
        <v>250</v>
      </c>
      <c r="AC7" t="s">
        <v>251</v>
      </c>
      <c r="AD7" t="s">
        <v>250</v>
      </c>
      <c r="AE7" t="s">
        <v>251</v>
      </c>
    </row>
    <row r="8" spans="1:31" x14ac:dyDescent="0.25">
      <c r="A8" s="16">
        <v>43030</v>
      </c>
      <c r="B8" s="32" t="s">
        <v>113</v>
      </c>
      <c r="C8" t="s">
        <v>243</v>
      </c>
      <c r="D8" t="s">
        <v>262</v>
      </c>
      <c r="E8" t="s">
        <v>245</v>
      </c>
      <c r="F8" t="s">
        <v>256</v>
      </c>
      <c r="G8" t="s">
        <v>252</v>
      </c>
      <c r="H8" t="s">
        <v>258</v>
      </c>
      <c r="I8" t="s">
        <v>255</v>
      </c>
      <c r="J8" s="14">
        <v>43084</v>
      </c>
      <c r="K8" s="15">
        <v>12</v>
      </c>
      <c r="L8" s="15" t="s">
        <v>243</v>
      </c>
      <c r="M8" t="s">
        <v>6</v>
      </c>
      <c r="N8" s="15">
        <v>2.06</v>
      </c>
      <c r="O8" s="15">
        <v>1.44</v>
      </c>
      <c r="P8" t="s">
        <v>250</v>
      </c>
      <c r="Q8" t="s">
        <v>251</v>
      </c>
      <c r="R8" t="s">
        <v>250</v>
      </c>
      <c r="S8" t="s">
        <v>251</v>
      </c>
      <c r="T8" t="s">
        <v>250</v>
      </c>
      <c r="U8" t="s">
        <v>251</v>
      </c>
      <c r="V8" t="s">
        <v>250</v>
      </c>
      <c r="W8" t="s">
        <v>251</v>
      </c>
      <c r="X8" t="s">
        <v>250</v>
      </c>
      <c r="Y8" t="s">
        <v>251</v>
      </c>
      <c r="Z8" t="s">
        <v>250</v>
      </c>
      <c r="AA8" t="s">
        <v>251</v>
      </c>
      <c r="AB8" t="s">
        <v>250</v>
      </c>
      <c r="AC8" t="s">
        <v>251</v>
      </c>
      <c r="AD8" t="s">
        <v>250</v>
      </c>
      <c r="AE8" t="s">
        <v>251</v>
      </c>
    </row>
    <row r="9" spans="1:31" x14ac:dyDescent="0.25">
      <c r="A9" s="16">
        <v>43032</v>
      </c>
      <c r="B9" s="32" t="s">
        <v>115</v>
      </c>
      <c r="C9" t="s">
        <v>243</v>
      </c>
      <c r="D9" t="s">
        <v>263</v>
      </c>
      <c r="E9" t="s">
        <v>245</v>
      </c>
      <c r="F9" t="s">
        <v>256</v>
      </c>
      <c r="G9" t="s">
        <v>252</v>
      </c>
      <c r="H9" t="s">
        <v>258</v>
      </c>
      <c r="I9" t="s">
        <v>254</v>
      </c>
      <c r="J9" s="14">
        <v>43219</v>
      </c>
      <c r="K9" s="15">
        <v>18</v>
      </c>
      <c r="L9" s="15" t="s">
        <v>245</v>
      </c>
      <c r="M9" t="s">
        <v>6</v>
      </c>
      <c r="N9" s="15">
        <v>4.32</v>
      </c>
      <c r="O9" s="15">
        <v>5.68</v>
      </c>
      <c r="P9" t="s">
        <v>250</v>
      </c>
      <c r="Q9" t="s">
        <v>251</v>
      </c>
      <c r="R9" t="s">
        <v>250</v>
      </c>
      <c r="S9" t="s">
        <v>251</v>
      </c>
      <c r="T9" t="s">
        <v>250</v>
      </c>
      <c r="U9" t="s">
        <v>251</v>
      </c>
      <c r="V9" t="s">
        <v>250</v>
      </c>
      <c r="W9" t="s">
        <v>251</v>
      </c>
      <c r="X9" t="s">
        <v>250</v>
      </c>
      <c r="Y9" t="s">
        <v>251</v>
      </c>
      <c r="Z9" t="s">
        <v>250</v>
      </c>
      <c r="AA9" t="s">
        <v>251</v>
      </c>
      <c r="AB9" t="s">
        <v>250</v>
      </c>
      <c r="AC9" t="s">
        <v>251</v>
      </c>
      <c r="AD9" t="s">
        <v>250</v>
      </c>
      <c r="AE9" t="s">
        <v>251</v>
      </c>
    </row>
    <row r="10" spans="1:31" x14ac:dyDescent="0.25">
      <c r="A10" s="16">
        <v>43303</v>
      </c>
      <c r="B10" s="32" t="s">
        <v>116</v>
      </c>
      <c r="C10" t="s">
        <v>243</v>
      </c>
      <c r="D10" t="s">
        <v>264</v>
      </c>
      <c r="E10" t="s">
        <v>245</v>
      </c>
      <c r="F10" t="s">
        <v>265</v>
      </c>
      <c r="G10" t="s">
        <v>252</v>
      </c>
      <c r="H10" t="s">
        <v>266</v>
      </c>
      <c r="I10" t="s">
        <v>255</v>
      </c>
      <c r="J10" s="14">
        <v>43486</v>
      </c>
      <c r="K10" s="15">
        <v>16</v>
      </c>
      <c r="L10" s="15" t="s">
        <v>250</v>
      </c>
      <c r="M10" t="s">
        <v>7</v>
      </c>
      <c r="N10" s="15">
        <v>2</v>
      </c>
      <c r="O10" s="15">
        <v>2</v>
      </c>
      <c r="P10" t="s">
        <v>250</v>
      </c>
      <c r="Q10" t="s">
        <v>251</v>
      </c>
      <c r="R10" t="s">
        <v>250</v>
      </c>
      <c r="S10" t="s">
        <v>251</v>
      </c>
      <c r="T10" t="s">
        <v>250</v>
      </c>
      <c r="U10" t="s">
        <v>251</v>
      </c>
      <c r="V10" t="s">
        <v>250</v>
      </c>
      <c r="W10" t="s">
        <v>251</v>
      </c>
      <c r="X10" t="s">
        <v>250</v>
      </c>
      <c r="Y10" t="s">
        <v>251</v>
      </c>
      <c r="Z10" t="s">
        <v>250</v>
      </c>
      <c r="AA10" t="s">
        <v>251</v>
      </c>
      <c r="AB10" t="s">
        <v>250</v>
      </c>
      <c r="AC10" t="s">
        <v>251</v>
      </c>
      <c r="AD10" t="s">
        <v>250</v>
      </c>
      <c r="AE10" t="s">
        <v>251</v>
      </c>
    </row>
    <row r="11" spans="1:31" x14ac:dyDescent="0.25">
      <c r="A11" s="16">
        <v>43553</v>
      </c>
      <c r="B11" s="32" t="s">
        <v>117</v>
      </c>
      <c r="C11" t="s">
        <v>243</v>
      </c>
      <c r="D11" t="s">
        <v>264</v>
      </c>
      <c r="E11" t="s">
        <v>245</v>
      </c>
      <c r="F11" t="s">
        <v>267</v>
      </c>
      <c r="G11" t="s">
        <v>260</v>
      </c>
      <c r="H11" t="s">
        <v>268</v>
      </c>
      <c r="I11" t="s">
        <v>255</v>
      </c>
      <c r="J11" s="14">
        <v>43553</v>
      </c>
      <c r="K11" s="15">
        <v>18</v>
      </c>
      <c r="L11" s="15" t="s">
        <v>250</v>
      </c>
      <c r="M11" t="s">
        <v>7</v>
      </c>
      <c r="N11" s="15">
        <v>2.25</v>
      </c>
      <c r="O11" s="15">
        <v>2.25</v>
      </c>
      <c r="P11" t="s">
        <v>250</v>
      </c>
      <c r="Q11" t="s">
        <v>251</v>
      </c>
      <c r="R11" t="s">
        <v>250</v>
      </c>
      <c r="S11" t="s">
        <v>251</v>
      </c>
      <c r="T11" t="s">
        <v>250</v>
      </c>
      <c r="U11" t="s">
        <v>251</v>
      </c>
      <c r="V11" t="s">
        <v>250</v>
      </c>
      <c r="W11" t="s">
        <v>251</v>
      </c>
      <c r="X11" t="s">
        <v>250</v>
      </c>
      <c r="Y11" t="s">
        <v>251</v>
      </c>
      <c r="Z11" t="s">
        <v>250</v>
      </c>
      <c r="AA11" t="s">
        <v>251</v>
      </c>
      <c r="AB11" t="s">
        <v>250</v>
      </c>
      <c r="AC11" t="s">
        <v>251</v>
      </c>
      <c r="AD11" t="s">
        <v>250</v>
      </c>
      <c r="AE11" t="s">
        <v>251</v>
      </c>
    </row>
    <row r="12" spans="1:31" x14ac:dyDescent="0.25">
      <c r="A12" s="16">
        <v>43553</v>
      </c>
      <c r="B12" s="32" t="s">
        <v>118</v>
      </c>
      <c r="C12" t="s">
        <v>243</v>
      </c>
      <c r="D12" t="s">
        <v>259</v>
      </c>
      <c r="E12" t="s">
        <v>245</v>
      </c>
      <c r="F12" t="s">
        <v>267</v>
      </c>
      <c r="G12" t="s">
        <v>260</v>
      </c>
      <c r="H12" t="s">
        <v>269</v>
      </c>
      <c r="I12" t="s">
        <v>254</v>
      </c>
      <c r="J12" s="14">
        <v>43553</v>
      </c>
      <c r="K12" s="15">
        <v>38</v>
      </c>
      <c r="L12" s="15" t="s">
        <v>243</v>
      </c>
      <c r="M12" t="s">
        <v>1</v>
      </c>
      <c r="N12" s="15">
        <v>11.64</v>
      </c>
      <c r="O12" s="15">
        <v>8.36</v>
      </c>
      <c r="P12" t="s">
        <v>250</v>
      </c>
      <c r="Q12" t="s">
        <v>251</v>
      </c>
      <c r="R12" t="s">
        <v>250</v>
      </c>
      <c r="S12" t="s">
        <v>251</v>
      </c>
      <c r="T12" t="s">
        <v>250</v>
      </c>
      <c r="U12" t="s">
        <v>251</v>
      </c>
      <c r="V12" t="s">
        <v>250</v>
      </c>
      <c r="W12" t="s">
        <v>251</v>
      </c>
      <c r="X12" t="s">
        <v>250</v>
      </c>
      <c r="Y12" t="s">
        <v>251</v>
      </c>
      <c r="Z12" t="s">
        <v>250</v>
      </c>
      <c r="AA12" t="s">
        <v>251</v>
      </c>
      <c r="AB12" t="s">
        <v>250</v>
      </c>
      <c r="AC12" t="s">
        <v>251</v>
      </c>
      <c r="AD12" t="s">
        <v>250</v>
      </c>
      <c r="AE12" t="s">
        <v>251</v>
      </c>
    </row>
    <row r="13" spans="1:31" x14ac:dyDescent="0.25">
      <c r="A13" s="16">
        <v>43575</v>
      </c>
      <c r="B13" s="32" t="s">
        <v>127</v>
      </c>
      <c r="C13" t="s">
        <v>243</v>
      </c>
      <c r="D13" t="s">
        <v>270</v>
      </c>
      <c r="E13" t="s">
        <v>245</v>
      </c>
      <c r="F13" t="s">
        <v>264</v>
      </c>
      <c r="G13" t="s">
        <v>252</v>
      </c>
      <c r="H13" t="s">
        <v>271</v>
      </c>
      <c r="I13" t="s">
        <v>255</v>
      </c>
      <c r="J13" s="14">
        <v>44084</v>
      </c>
      <c r="K13" s="15">
        <v>14</v>
      </c>
      <c r="L13" s="15" t="s">
        <v>250</v>
      </c>
      <c r="M13" t="s">
        <v>7</v>
      </c>
      <c r="N13" s="15">
        <v>1.75</v>
      </c>
      <c r="O13" s="15">
        <v>1.75</v>
      </c>
      <c r="P13" t="s">
        <v>250</v>
      </c>
      <c r="Q13" t="s">
        <v>251</v>
      </c>
      <c r="R13" t="s">
        <v>250</v>
      </c>
      <c r="S13" t="s">
        <v>251</v>
      </c>
      <c r="T13" t="s">
        <v>250</v>
      </c>
      <c r="U13" t="s">
        <v>251</v>
      </c>
      <c r="V13" t="s">
        <v>250</v>
      </c>
      <c r="W13" t="s">
        <v>251</v>
      </c>
      <c r="X13" t="s">
        <v>250</v>
      </c>
      <c r="Y13" t="s">
        <v>251</v>
      </c>
      <c r="Z13" t="s">
        <v>250</v>
      </c>
      <c r="AA13" t="s">
        <v>251</v>
      </c>
      <c r="AB13" t="s">
        <v>250</v>
      </c>
      <c r="AC13" t="s">
        <v>251</v>
      </c>
      <c r="AD13" t="s">
        <v>250</v>
      </c>
      <c r="AE13" t="s">
        <v>251</v>
      </c>
    </row>
    <row r="14" spans="1:31" x14ac:dyDescent="0.25">
      <c r="A14" s="16">
        <v>43590</v>
      </c>
      <c r="B14" s="32" t="s">
        <v>119</v>
      </c>
      <c r="C14" t="s">
        <v>243</v>
      </c>
      <c r="D14" t="s">
        <v>270</v>
      </c>
      <c r="E14" t="s">
        <v>245</v>
      </c>
      <c r="F14" t="s">
        <v>264</v>
      </c>
      <c r="G14" t="s">
        <v>252</v>
      </c>
      <c r="H14" t="s">
        <v>271</v>
      </c>
      <c r="I14" t="s">
        <v>255</v>
      </c>
      <c r="J14" s="14">
        <v>43671</v>
      </c>
      <c r="K14" s="15">
        <v>20</v>
      </c>
      <c r="L14" s="15" t="s">
        <v>250</v>
      </c>
      <c r="M14" t="s">
        <v>7</v>
      </c>
      <c r="N14" s="15">
        <v>2.5</v>
      </c>
      <c r="O14" s="15">
        <v>2.5</v>
      </c>
      <c r="P14" t="s">
        <v>250</v>
      </c>
      <c r="Q14" t="s">
        <v>251</v>
      </c>
      <c r="R14" t="s">
        <v>250</v>
      </c>
      <c r="S14" t="s">
        <v>251</v>
      </c>
      <c r="T14" t="s">
        <v>250</v>
      </c>
      <c r="U14" t="s">
        <v>251</v>
      </c>
      <c r="V14" t="s">
        <v>250</v>
      </c>
      <c r="W14" t="s">
        <v>251</v>
      </c>
      <c r="X14" t="s">
        <v>250</v>
      </c>
      <c r="Y14" t="s">
        <v>251</v>
      </c>
      <c r="Z14" t="s">
        <v>250</v>
      </c>
      <c r="AA14" t="s">
        <v>251</v>
      </c>
      <c r="AB14" t="s">
        <v>250</v>
      </c>
      <c r="AC14" t="s">
        <v>251</v>
      </c>
      <c r="AD14" t="s">
        <v>250</v>
      </c>
      <c r="AE14" t="s">
        <v>251</v>
      </c>
    </row>
    <row r="15" spans="1:31" x14ac:dyDescent="0.25">
      <c r="A15" s="16">
        <v>43656</v>
      </c>
      <c r="B15" s="32" t="s">
        <v>120</v>
      </c>
      <c r="C15" t="s">
        <v>243</v>
      </c>
      <c r="D15" t="s">
        <v>259</v>
      </c>
      <c r="E15" t="s">
        <v>245</v>
      </c>
      <c r="F15" t="s">
        <v>270</v>
      </c>
      <c r="G15" t="s">
        <v>260</v>
      </c>
      <c r="H15" t="s">
        <v>272</v>
      </c>
      <c r="I15" t="s">
        <v>254</v>
      </c>
      <c r="J15" s="14">
        <v>43963</v>
      </c>
      <c r="K15" s="15">
        <v>12</v>
      </c>
      <c r="L15" s="15" t="s">
        <v>250</v>
      </c>
      <c r="M15" t="s">
        <v>7</v>
      </c>
      <c r="N15" s="15">
        <v>3</v>
      </c>
      <c r="O15" s="15">
        <v>3</v>
      </c>
      <c r="P15" t="s">
        <v>250</v>
      </c>
      <c r="Q15" t="s">
        <v>251</v>
      </c>
      <c r="R15" t="s">
        <v>250</v>
      </c>
      <c r="S15" t="s">
        <v>251</v>
      </c>
      <c r="T15" t="s">
        <v>250</v>
      </c>
      <c r="U15" t="s">
        <v>251</v>
      </c>
      <c r="V15" t="s">
        <v>250</v>
      </c>
      <c r="W15" t="s">
        <v>251</v>
      </c>
      <c r="X15" t="s">
        <v>250</v>
      </c>
      <c r="Y15" t="s">
        <v>251</v>
      </c>
      <c r="Z15" t="s">
        <v>250</v>
      </c>
      <c r="AA15" t="s">
        <v>251</v>
      </c>
      <c r="AB15" t="s">
        <v>250</v>
      </c>
      <c r="AC15" t="s">
        <v>251</v>
      </c>
      <c r="AD15" t="s">
        <v>250</v>
      </c>
      <c r="AE15" t="s">
        <v>251</v>
      </c>
    </row>
    <row r="16" spans="1:31" x14ac:dyDescent="0.25">
      <c r="A16" s="16">
        <v>43775</v>
      </c>
      <c r="B16" s="32" t="s">
        <v>121</v>
      </c>
      <c r="C16" t="s">
        <v>243</v>
      </c>
      <c r="D16" t="s">
        <v>262</v>
      </c>
      <c r="E16" t="s">
        <v>245</v>
      </c>
      <c r="F16" t="s">
        <v>270</v>
      </c>
      <c r="G16" t="s">
        <v>252</v>
      </c>
      <c r="H16" t="s">
        <v>271</v>
      </c>
      <c r="I16" t="s">
        <v>255</v>
      </c>
      <c r="J16" s="14">
        <v>43984</v>
      </c>
      <c r="K16" s="15">
        <v>19</v>
      </c>
      <c r="L16" s="15" t="s">
        <v>243</v>
      </c>
      <c r="M16" t="s">
        <v>6</v>
      </c>
      <c r="N16" s="15">
        <v>2.97</v>
      </c>
      <c r="O16" s="15">
        <v>2.2799999999999998</v>
      </c>
      <c r="P16" t="s">
        <v>250</v>
      </c>
      <c r="Q16" t="s">
        <v>251</v>
      </c>
      <c r="R16" t="s">
        <v>250</v>
      </c>
      <c r="S16" t="s">
        <v>251</v>
      </c>
      <c r="T16" t="s">
        <v>250</v>
      </c>
      <c r="U16" t="s">
        <v>251</v>
      </c>
      <c r="V16" t="s">
        <v>250</v>
      </c>
      <c r="W16" t="s">
        <v>251</v>
      </c>
      <c r="X16" t="s">
        <v>250</v>
      </c>
      <c r="Y16" t="s">
        <v>251</v>
      </c>
      <c r="Z16" t="s">
        <v>250</v>
      </c>
      <c r="AA16" t="s">
        <v>251</v>
      </c>
      <c r="AB16" t="s">
        <v>250</v>
      </c>
      <c r="AC16" t="s">
        <v>251</v>
      </c>
      <c r="AD16" t="s">
        <v>250</v>
      </c>
      <c r="AE16" t="s">
        <v>251</v>
      </c>
    </row>
    <row r="17" spans="1:31" x14ac:dyDescent="0.25">
      <c r="A17" s="16">
        <v>43860</v>
      </c>
      <c r="B17" s="32" t="s">
        <v>123</v>
      </c>
      <c r="C17" t="s">
        <v>243</v>
      </c>
      <c r="D17" t="s">
        <v>270</v>
      </c>
      <c r="E17" t="s">
        <v>245</v>
      </c>
      <c r="F17" t="s">
        <v>273</v>
      </c>
      <c r="G17" t="s">
        <v>274</v>
      </c>
      <c r="H17" t="s">
        <v>275</v>
      </c>
      <c r="I17" t="s">
        <v>254</v>
      </c>
      <c r="J17" s="14">
        <v>44019</v>
      </c>
      <c r="K17" s="15">
        <v>36</v>
      </c>
      <c r="L17" s="15" t="s">
        <v>243</v>
      </c>
      <c r="M17" t="s">
        <v>1</v>
      </c>
      <c r="N17" s="15">
        <v>11.08</v>
      </c>
      <c r="O17" s="15">
        <v>7.92</v>
      </c>
      <c r="P17" t="s">
        <v>250</v>
      </c>
      <c r="Q17" t="s">
        <v>251</v>
      </c>
      <c r="R17" t="s">
        <v>250</v>
      </c>
      <c r="S17" t="s">
        <v>251</v>
      </c>
      <c r="T17" t="s">
        <v>250</v>
      </c>
      <c r="U17" t="s">
        <v>251</v>
      </c>
      <c r="V17" t="s">
        <v>250</v>
      </c>
      <c r="W17" t="s">
        <v>251</v>
      </c>
      <c r="X17" t="s">
        <v>250</v>
      </c>
      <c r="Y17" t="s">
        <v>251</v>
      </c>
      <c r="Z17" t="s">
        <v>250</v>
      </c>
      <c r="AA17" t="s">
        <v>251</v>
      </c>
      <c r="AB17" t="s">
        <v>250</v>
      </c>
      <c r="AC17" t="s">
        <v>251</v>
      </c>
      <c r="AD17" t="s">
        <v>250</v>
      </c>
      <c r="AE17" t="s">
        <v>251</v>
      </c>
    </row>
    <row r="18" spans="1:31" x14ac:dyDescent="0.25">
      <c r="A18" s="16">
        <v>43980</v>
      </c>
      <c r="B18" s="32" t="s">
        <v>126</v>
      </c>
      <c r="C18" t="s">
        <v>243</v>
      </c>
      <c r="D18" t="s">
        <v>270</v>
      </c>
      <c r="E18" t="s">
        <v>245</v>
      </c>
      <c r="F18" t="s">
        <v>273</v>
      </c>
      <c r="G18" t="s">
        <v>274</v>
      </c>
      <c r="H18" t="s">
        <v>275</v>
      </c>
      <c r="I18" t="s">
        <v>254</v>
      </c>
      <c r="J18" s="14">
        <v>44055</v>
      </c>
      <c r="K18" s="15">
        <v>32</v>
      </c>
      <c r="L18" s="15" t="s">
        <v>243</v>
      </c>
      <c r="M18" t="s">
        <v>1</v>
      </c>
      <c r="N18" s="15">
        <v>9.9600000000000009</v>
      </c>
      <c r="O18" s="15">
        <v>7.04</v>
      </c>
      <c r="P18" t="s">
        <v>250</v>
      </c>
      <c r="Q18" t="s">
        <v>251</v>
      </c>
      <c r="R18" t="s">
        <v>250</v>
      </c>
      <c r="S18" t="s">
        <v>251</v>
      </c>
      <c r="T18" t="s">
        <v>250</v>
      </c>
      <c r="U18" t="s">
        <v>251</v>
      </c>
      <c r="V18" t="s">
        <v>250</v>
      </c>
      <c r="W18" t="s">
        <v>251</v>
      </c>
      <c r="X18" t="s">
        <v>250</v>
      </c>
      <c r="Y18" t="s">
        <v>251</v>
      </c>
      <c r="Z18" t="s">
        <v>250</v>
      </c>
      <c r="AA18" t="s">
        <v>251</v>
      </c>
      <c r="AB18" t="s">
        <v>250</v>
      </c>
      <c r="AC18" t="s">
        <v>251</v>
      </c>
      <c r="AD18" t="s">
        <v>250</v>
      </c>
      <c r="AE18" t="s">
        <v>251</v>
      </c>
    </row>
    <row r="19" spans="1:31" x14ac:dyDescent="0.25">
      <c r="A19" s="16">
        <v>43987</v>
      </c>
      <c r="B19" s="32" t="s">
        <v>122</v>
      </c>
      <c r="C19" t="s">
        <v>243</v>
      </c>
      <c r="D19" t="s">
        <v>270</v>
      </c>
      <c r="E19" t="s">
        <v>245</v>
      </c>
      <c r="F19" t="s">
        <v>276</v>
      </c>
      <c r="G19" t="s">
        <v>252</v>
      </c>
      <c r="H19" t="s">
        <v>277</v>
      </c>
      <c r="I19" t="s">
        <v>249</v>
      </c>
      <c r="J19" s="14">
        <v>43993</v>
      </c>
      <c r="K19" s="15">
        <v>4</v>
      </c>
      <c r="L19" s="15" t="s">
        <v>243</v>
      </c>
      <c r="M19" t="s">
        <v>6</v>
      </c>
      <c r="N19" s="15">
        <v>10</v>
      </c>
      <c r="O19" s="15">
        <v>30</v>
      </c>
      <c r="P19" t="s">
        <v>250</v>
      </c>
      <c r="Q19" t="s">
        <v>251</v>
      </c>
      <c r="R19" t="s">
        <v>250</v>
      </c>
      <c r="S19" t="s">
        <v>251</v>
      </c>
      <c r="T19" t="s">
        <v>250</v>
      </c>
      <c r="U19" t="s">
        <v>251</v>
      </c>
      <c r="V19" t="s">
        <v>250</v>
      </c>
      <c r="W19" t="s">
        <v>251</v>
      </c>
      <c r="X19" t="s">
        <v>250</v>
      </c>
      <c r="Y19" t="s">
        <v>251</v>
      </c>
      <c r="Z19" t="s">
        <v>250</v>
      </c>
      <c r="AA19" t="s">
        <v>251</v>
      </c>
      <c r="AB19" t="s">
        <v>250</v>
      </c>
      <c r="AC19" t="s">
        <v>251</v>
      </c>
      <c r="AD19" t="s">
        <v>250</v>
      </c>
      <c r="AE19" t="s">
        <v>251</v>
      </c>
    </row>
    <row r="20" spans="1:31" x14ac:dyDescent="0.25">
      <c r="A20" s="16">
        <v>43995</v>
      </c>
      <c r="B20" s="32" t="s">
        <v>128</v>
      </c>
      <c r="C20" t="s">
        <v>243</v>
      </c>
      <c r="D20" t="s">
        <v>278</v>
      </c>
      <c r="E20" t="s">
        <v>245</v>
      </c>
      <c r="F20" t="s">
        <v>270</v>
      </c>
      <c r="G20" t="s">
        <v>260</v>
      </c>
      <c r="H20" t="s">
        <v>279</v>
      </c>
      <c r="I20" t="s">
        <v>255</v>
      </c>
      <c r="J20" s="14">
        <v>44084</v>
      </c>
      <c r="K20" s="15">
        <v>37</v>
      </c>
      <c r="L20" s="15" t="s">
        <v>245</v>
      </c>
      <c r="M20" t="s">
        <v>7</v>
      </c>
      <c r="N20" s="15">
        <v>4.625</v>
      </c>
      <c r="O20" s="15">
        <v>4.625</v>
      </c>
      <c r="P20" t="s">
        <v>250</v>
      </c>
      <c r="Q20" t="s">
        <v>251</v>
      </c>
      <c r="R20" t="s">
        <v>250</v>
      </c>
      <c r="S20" t="s">
        <v>251</v>
      </c>
      <c r="T20" t="s">
        <v>250</v>
      </c>
      <c r="U20" t="s">
        <v>251</v>
      </c>
      <c r="V20" t="s">
        <v>250</v>
      </c>
      <c r="W20" t="s">
        <v>251</v>
      </c>
      <c r="X20" t="s">
        <v>250</v>
      </c>
      <c r="Y20" t="s">
        <v>251</v>
      </c>
      <c r="Z20" t="s">
        <v>250</v>
      </c>
      <c r="AA20" t="s">
        <v>251</v>
      </c>
      <c r="AB20" t="s">
        <v>250</v>
      </c>
      <c r="AC20" t="s">
        <v>251</v>
      </c>
      <c r="AD20" t="s">
        <v>250</v>
      </c>
      <c r="AE20" t="s">
        <v>251</v>
      </c>
    </row>
    <row r="21" spans="1:31" x14ac:dyDescent="0.25">
      <c r="A21" s="16">
        <v>44022</v>
      </c>
      <c r="B21" s="32" t="s">
        <v>125</v>
      </c>
      <c r="C21" t="s">
        <v>243</v>
      </c>
      <c r="D21" t="s">
        <v>270</v>
      </c>
      <c r="E21" t="s">
        <v>245</v>
      </c>
      <c r="F21" t="s">
        <v>280</v>
      </c>
      <c r="G21" t="s">
        <v>281</v>
      </c>
      <c r="H21" t="s">
        <v>282</v>
      </c>
      <c r="I21" t="s">
        <v>249</v>
      </c>
      <c r="J21" s="14">
        <v>44048</v>
      </c>
      <c r="K21" s="15">
        <v>11</v>
      </c>
      <c r="L21" s="15" t="s">
        <v>243</v>
      </c>
      <c r="M21" t="s">
        <v>6</v>
      </c>
      <c r="N21" s="15">
        <v>10</v>
      </c>
      <c r="O21" s="15">
        <v>30</v>
      </c>
      <c r="P21" t="s">
        <v>250</v>
      </c>
      <c r="Q21" t="s">
        <v>251</v>
      </c>
      <c r="R21" t="s">
        <v>250</v>
      </c>
      <c r="S21" t="s">
        <v>251</v>
      </c>
      <c r="T21" t="s">
        <v>250</v>
      </c>
      <c r="U21" t="s">
        <v>251</v>
      </c>
      <c r="V21" t="s">
        <v>250</v>
      </c>
      <c r="W21" t="s">
        <v>251</v>
      </c>
      <c r="X21" t="s">
        <v>250</v>
      </c>
      <c r="Y21" t="s">
        <v>251</v>
      </c>
      <c r="Z21" t="s">
        <v>250</v>
      </c>
      <c r="AA21" t="s">
        <v>251</v>
      </c>
      <c r="AB21" t="s">
        <v>250</v>
      </c>
      <c r="AC21" t="s">
        <v>251</v>
      </c>
      <c r="AD21" t="s">
        <v>250</v>
      </c>
      <c r="AE21" t="s">
        <v>251</v>
      </c>
    </row>
    <row r="22" spans="1:31" x14ac:dyDescent="0.25">
      <c r="A22" s="16">
        <v>44047</v>
      </c>
      <c r="B22" s="32" t="s">
        <v>124</v>
      </c>
      <c r="C22" t="s">
        <v>243</v>
      </c>
      <c r="D22" t="s">
        <v>283</v>
      </c>
      <c r="E22" t="s">
        <v>245</v>
      </c>
      <c r="F22" t="s">
        <v>284</v>
      </c>
      <c r="G22" t="s">
        <v>260</v>
      </c>
      <c r="H22" t="s">
        <v>285</v>
      </c>
      <c r="I22" t="s">
        <v>254</v>
      </c>
      <c r="J22" s="14">
        <v>44047</v>
      </c>
      <c r="K22" s="15">
        <v>69</v>
      </c>
      <c r="L22" s="15" t="s">
        <v>243</v>
      </c>
      <c r="M22" t="s">
        <v>6</v>
      </c>
      <c r="N22" s="15">
        <v>18.940000000000001</v>
      </c>
      <c r="O22" s="15">
        <v>16.559999999999999</v>
      </c>
      <c r="P22" t="s">
        <v>245</v>
      </c>
      <c r="Q22" t="s">
        <v>286</v>
      </c>
      <c r="R22" t="s">
        <v>243</v>
      </c>
      <c r="S22" t="s">
        <v>287</v>
      </c>
      <c r="T22" t="s">
        <v>243</v>
      </c>
      <c r="U22" t="s">
        <v>288</v>
      </c>
      <c r="V22" t="s">
        <v>245</v>
      </c>
      <c r="W22" t="s">
        <v>289</v>
      </c>
      <c r="X22" t="s">
        <v>245</v>
      </c>
      <c r="Y22" t="s">
        <v>290</v>
      </c>
      <c r="Z22" t="s">
        <v>245</v>
      </c>
      <c r="AA22" t="s">
        <v>291</v>
      </c>
      <c r="AB22" t="s">
        <v>250</v>
      </c>
      <c r="AC22" t="s">
        <v>259</v>
      </c>
      <c r="AD22" t="s">
        <v>250</v>
      </c>
      <c r="AE22" t="s">
        <v>251</v>
      </c>
    </row>
    <row r="23" spans="1:31" x14ac:dyDescent="0.25">
      <c r="A23" s="16">
        <v>44055</v>
      </c>
      <c r="B23" s="32" t="s">
        <v>130</v>
      </c>
      <c r="C23" t="s">
        <v>243</v>
      </c>
      <c r="D23" t="s">
        <v>292</v>
      </c>
      <c r="E23" t="s">
        <v>245</v>
      </c>
      <c r="F23" t="s">
        <v>286</v>
      </c>
      <c r="G23" t="s">
        <v>274</v>
      </c>
      <c r="H23" t="s">
        <v>275</v>
      </c>
      <c r="I23" t="s">
        <v>254</v>
      </c>
      <c r="J23" s="14">
        <v>44112</v>
      </c>
      <c r="K23" s="15">
        <v>45</v>
      </c>
      <c r="L23" s="15" t="s">
        <v>243</v>
      </c>
      <c r="M23" t="s">
        <v>6</v>
      </c>
      <c r="N23" s="15">
        <v>12.7</v>
      </c>
      <c r="O23" s="15">
        <v>10.8</v>
      </c>
      <c r="P23" t="s">
        <v>250</v>
      </c>
      <c r="Q23" t="s">
        <v>251</v>
      </c>
      <c r="R23" t="s">
        <v>250</v>
      </c>
      <c r="S23" t="s">
        <v>251</v>
      </c>
      <c r="T23" t="s">
        <v>250</v>
      </c>
      <c r="U23" t="s">
        <v>251</v>
      </c>
      <c r="V23" t="s">
        <v>250</v>
      </c>
      <c r="W23" t="s">
        <v>251</v>
      </c>
      <c r="X23" t="s">
        <v>250</v>
      </c>
      <c r="Y23" t="s">
        <v>251</v>
      </c>
      <c r="Z23" t="s">
        <v>250</v>
      </c>
      <c r="AA23" t="s">
        <v>251</v>
      </c>
      <c r="AB23" t="s">
        <v>250</v>
      </c>
      <c r="AC23" t="s">
        <v>251</v>
      </c>
      <c r="AD23" t="s">
        <v>250</v>
      </c>
      <c r="AE23" t="s">
        <v>251</v>
      </c>
    </row>
    <row r="24" spans="1:31" x14ac:dyDescent="0.25">
      <c r="A24" s="16">
        <v>44064</v>
      </c>
      <c r="B24" s="32" t="s">
        <v>133</v>
      </c>
      <c r="C24" t="s">
        <v>243</v>
      </c>
      <c r="D24" t="s">
        <v>259</v>
      </c>
      <c r="E24" t="s">
        <v>245</v>
      </c>
      <c r="F24" t="s">
        <v>286</v>
      </c>
      <c r="G24" t="s">
        <v>260</v>
      </c>
      <c r="H24" t="s">
        <v>293</v>
      </c>
      <c r="I24" t="s">
        <v>254</v>
      </c>
      <c r="J24" s="14">
        <v>44216</v>
      </c>
      <c r="K24" s="15">
        <v>42</v>
      </c>
      <c r="L24" s="15" t="s">
        <v>243</v>
      </c>
      <c r="M24" t="s">
        <v>6</v>
      </c>
      <c r="N24" s="15">
        <v>11.92</v>
      </c>
      <c r="O24" s="15">
        <v>10.08</v>
      </c>
      <c r="P24" t="s">
        <v>250</v>
      </c>
      <c r="Q24" t="s">
        <v>251</v>
      </c>
      <c r="R24" t="s">
        <v>250</v>
      </c>
      <c r="S24" t="s">
        <v>251</v>
      </c>
      <c r="T24" t="s">
        <v>250</v>
      </c>
      <c r="U24" t="s">
        <v>251</v>
      </c>
      <c r="V24" t="s">
        <v>250</v>
      </c>
      <c r="W24" t="s">
        <v>251</v>
      </c>
      <c r="X24" t="s">
        <v>250</v>
      </c>
      <c r="Y24" t="s">
        <v>251</v>
      </c>
      <c r="Z24" t="s">
        <v>250</v>
      </c>
      <c r="AA24" t="s">
        <v>251</v>
      </c>
      <c r="AB24" t="s">
        <v>250</v>
      </c>
      <c r="AC24" t="s">
        <v>251</v>
      </c>
      <c r="AD24" t="s">
        <v>250</v>
      </c>
      <c r="AE24" t="s">
        <v>251</v>
      </c>
    </row>
    <row r="25" spans="1:31" x14ac:dyDescent="0.25">
      <c r="A25" s="16">
        <v>44065</v>
      </c>
      <c r="B25" s="32" t="s">
        <v>129</v>
      </c>
      <c r="C25" t="s">
        <v>243</v>
      </c>
      <c r="D25" t="s">
        <v>286</v>
      </c>
      <c r="E25" t="s">
        <v>245</v>
      </c>
      <c r="F25" t="s">
        <v>280</v>
      </c>
      <c r="G25" t="s">
        <v>252</v>
      </c>
      <c r="H25" t="s">
        <v>271</v>
      </c>
      <c r="I25" t="s">
        <v>255</v>
      </c>
      <c r="J25" s="14">
        <v>44086</v>
      </c>
      <c r="K25" s="15">
        <v>10</v>
      </c>
      <c r="L25" s="15" t="s">
        <v>250</v>
      </c>
      <c r="M25" t="s">
        <v>7</v>
      </c>
      <c r="N25" s="15">
        <v>1.25</v>
      </c>
      <c r="O25" s="15">
        <v>1.25</v>
      </c>
      <c r="P25" t="s">
        <v>250</v>
      </c>
      <c r="Q25" t="s">
        <v>251</v>
      </c>
      <c r="R25" t="s">
        <v>250</v>
      </c>
      <c r="S25" t="s">
        <v>251</v>
      </c>
      <c r="T25" t="s">
        <v>250</v>
      </c>
      <c r="U25" t="s">
        <v>251</v>
      </c>
      <c r="V25" t="s">
        <v>250</v>
      </c>
      <c r="W25" t="s">
        <v>251</v>
      </c>
      <c r="X25" t="s">
        <v>250</v>
      </c>
      <c r="Y25" t="s">
        <v>251</v>
      </c>
      <c r="Z25" t="s">
        <v>250</v>
      </c>
      <c r="AA25" t="s">
        <v>251</v>
      </c>
      <c r="AB25" t="s">
        <v>250</v>
      </c>
      <c r="AC25" t="s">
        <v>251</v>
      </c>
      <c r="AD25" t="s">
        <v>250</v>
      </c>
      <c r="AE25" t="s">
        <v>251</v>
      </c>
    </row>
    <row r="26" spans="1:31" x14ac:dyDescent="0.25">
      <c r="A26" s="16">
        <v>44094</v>
      </c>
      <c r="B26" s="32" t="s">
        <v>132</v>
      </c>
      <c r="C26" t="s">
        <v>243</v>
      </c>
      <c r="D26" t="s">
        <v>294</v>
      </c>
      <c r="E26" t="s">
        <v>245</v>
      </c>
      <c r="F26" t="s">
        <v>286</v>
      </c>
      <c r="G26" t="s">
        <v>260</v>
      </c>
      <c r="H26" t="s">
        <v>295</v>
      </c>
      <c r="I26" t="s">
        <v>254</v>
      </c>
      <c r="J26" s="14">
        <v>44189</v>
      </c>
      <c r="K26" s="15">
        <v>29</v>
      </c>
      <c r="L26" s="15" t="s">
        <v>250</v>
      </c>
      <c r="M26" t="s">
        <v>7</v>
      </c>
      <c r="N26" s="15">
        <v>7.25</v>
      </c>
      <c r="O26" s="15">
        <v>7.25</v>
      </c>
      <c r="P26" t="s">
        <v>250</v>
      </c>
      <c r="Q26" t="s">
        <v>251</v>
      </c>
      <c r="R26" t="s">
        <v>250</v>
      </c>
      <c r="S26" t="s">
        <v>251</v>
      </c>
      <c r="T26" t="s">
        <v>250</v>
      </c>
      <c r="U26" t="s">
        <v>251</v>
      </c>
      <c r="V26" t="s">
        <v>250</v>
      </c>
      <c r="W26" t="s">
        <v>251</v>
      </c>
      <c r="X26" t="s">
        <v>250</v>
      </c>
      <c r="Y26" t="s">
        <v>251</v>
      </c>
      <c r="Z26" t="s">
        <v>250</v>
      </c>
      <c r="AA26" t="s">
        <v>251</v>
      </c>
      <c r="AB26" t="s">
        <v>250</v>
      </c>
      <c r="AC26" t="s">
        <v>251</v>
      </c>
      <c r="AD26" t="s">
        <v>250</v>
      </c>
      <c r="AE26" t="s">
        <v>251</v>
      </c>
    </row>
    <row r="27" spans="1:31" x14ac:dyDescent="0.25">
      <c r="A27" s="16">
        <v>44109</v>
      </c>
      <c r="B27" s="32" t="s">
        <v>135</v>
      </c>
      <c r="C27" t="s">
        <v>243</v>
      </c>
      <c r="D27" t="s">
        <v>296</v>
      </c>
      <c r="E27" t="s">
        <v>245</v>
      </c>
      <c r="F27" t="s">
        <v>286</v>
      </c>
      <c r="G27" t="s">
        <v>274</v>
      </c>
      <c r="H27" t="s">
        <v>275</v>
      </c>
      <c r="I27" t="s">
        <v>254</v>
      </c>
      <c r="J27" s="14">
        <v>44350</v>
      </c>
      <c r="K27" s="15">
        <v>45</v>
      </c>
      <c r="L27" s="15" t="s">
        <v>245</v>
      </c>
      <c r="M27" t="s">
        <v>1</v>
      </c>
      <c r="N27" s="15">
        <v>9.9</v>
      </c>
      <c r="O27" s="15">
        <v>13.6</v>
      </c>
      <c r="P27" t="s">
        <v>250</v>
      </c>
      <c r="Q27" t="s">
        <v>251</v>
      </c>
      <c r="R27" t="s">
        <v>250</v>
      </c>
      <c r="S27" t="s">
        <v>251</v>
      </c>
      <c r="T27" t="s">
        <v>250</v>
      </c>
      <c r="U27" t="s">
        <v>251</v>
      </c>
      <c r="V27" t="s">
        <v>250</v>
      </c>
      <c r="W27" t="s">
        <v>251</v>
      </c>
      <c r="X27" t="s">
        <v>250</v>
      </c>
      <c r="Y27" t="s">
        <v>251</v>
      </c>
      <c r="Z27" t="s">
        <v>250</v>
      </c>
      <c r="AA27" t="s">
        <v>251</v>
      </c>
      <c r="AB27" t="s">
        <v>250</v>
      </c>
      <c r="AC27" t="s">
        <v>251</v>
      </c>
      <c r="AD27" t="s">
        <v>250</v>
      </c>
      <c r="AE27" t="s">
        <v>251</v>
      </c>
    </row>
    <row r="28" spans="1:31" x14ac:dyDescent="0.25">
      <c r="A28" s="16">
        <v>44149</v>
      </c>
      <c r="B28" s="32" t="s">
        <v>131</v>
      </c>
      <c r="C28" t="s">
        <v>243</v>
      </c>
      <c r="D28" t="s">
        <v>286</v>
      </c>
      <c r="E28" t="s">
        <v>245</v>
      </c>
      <c r="F28" t="s">
        <v>297</v>
      </c>
      <c r="G28" t="s">
        <v>298</v>
      </c>
      <c r="H28" t="s">
        <v>299</v>
      </c>
      <c r="I28" t="s">
        <v>249</v>
      </c>
      <c r="J28" s="14">
        <v>44180</v>
      </c>
      <c r="K28" s="15">
        <v>14</v>
      </c>
      <c r="L28" s="15" t="s">
        <v>250</v>
      </c>
      <c r="M28" t="s">
        <v>7</v>
      </c>
      <c r="N28" s="15">
        <v>10</v>
      </c>
      <c r="O28" s="15">
        <v>30</v>
      </c>
      <c r="P28" t="s">
        <v>250</v>
      </c>
      <c r="Q28" t="s">
        <v>251</v>
      </c>
      <c r="R28" t="s">
        <v>250</v>
      </c>
      <c r="S28" t="s">
        <v>251</v>
      </c>
      <c r="T28" t="s">
        <v>250</v>
      </c>
      <c r="U28" t="s">
        <v>251</v>
      </c>
      <c r="V28" t="s">
        <v>250</v>
      </c>
      <c r="W28" t="s">
        <v>251</v>
      </c>
      <c r="X28" t="s">
        <v>250</v>
      </c>
      <c r="Y28" t="s">
        <v>251</v>
      </c>
      <c r="Z28" t="s">
        <v>250</v>
      </c>
      <c r="AA28" t="s">
        <v>251</v>
      </c>
      <c r="AB28" t="s">
        <v>250</v>
      </c>
      <c r="AC28" t="s">
        <v>251</v>
      </c>
      <c r="AD28" t="s">
        <v>250</v>
      </c>
      <c r="AE28" t="s">
        <v>251</v>
      </c>
    </row>
    <row r="29" spans="1:31" x14ac:dyDescent="0.25">
      <c r="A29" s="16">
        <v>44194</v>
      </c>
      <c r="B29" s="32" t="s">
        <v>134</v>
      </c>
      <c r="C29" t="s">
        <v>243</v>
      </c>
      <c r="D29" t="s">
        <v>300</v>
      </c>
      <c r="E29" t="s">
        <v>245</v>
      </c>
      <c r="F29" t="s">
        <v>301</v>
      </c>
      <c r="G29" t="s">
        <v>260</v>
      </c>
      <c r="H29" t="s">
        <v>302</v>
      </c>
      <c r="I29" t="s">
        <v>249</v>
      </c>
      <c r="J29" s="14">
        <v>44225</v>
      </c>
      <c r="K29" s="15">
        <v>12</v>
      </c>
      <c r="L29" s="15" t="s">
        <v>250</v>
      </c>
      <c r="M29" t="s">
        <v>7</v>
      </c>
      <c r="N29" s="15">
        <v>10</v>
      </c>
      <c r="O29" s="15">
        <v>30</v>
      </c>
      <c r="P29" t="s">
        <v>250</v>
      </c>
      <c r="Q29" t="s">
        <v>303</v>
      </c>
      <c r="R29" t="s">
        <v>250</v>
      </c>
      <c r="S29" t="s">
        <v>303</v>
      </c>
      <c r="T29" t="s">
        <v>250</v>
      </c>
      <c r="U29" t="s">
        <v>303</v>
      </c>
      <c r="V29" t="s">
        <v>250</v>
      </c>
      <c r="W29" t="s">
        <v>303</v>
      </c>
      <c r="X29" t="s">
        <v>250</v>
      </c>
      <c r="Y29" t="s">
        <v>303</v>
      </c>
      <c r="Z29" t="s">
        <v>250</v>
      </c>
      <c r="AA29" t="s">
        <v>303</v>
      </c>
      <c r="AB29" t="s">
        <v>250</v>
      </c>
      <c r="AC29" t="s">
        <v>303</v>
      </c>
      <c r="AD29" t="s">
        <v>250</v>
      </c>
      <c r="AE29" t="s">
        <v>303</v>
      </c>
    </row>
    <row r="30" spans="1:31" x14ac:dyDescent="0.25">
      <c r="A30" s="16">
        <v>44482</v>
      </c>
      <c r="B30" s="32" t="s">
        <v>137</v>
      </c>
      <c r="C30" t="s">
        <v>243</v>
      </c>
      <c r="D30" t="s">
        <v>304</v>
      </c>
      <c r="E30" t="s">
        <v>245</v>
      </c>
      <c r="F30" t="s">
        <v>305</v>
      </c>
      <c r="G30" t="s">
        <v>274</v>
      </c>
      <c r="H30" t="s">
        <v>275</v>
      </c>
      <c r="I30" t="s">
        <v>254</v>
      </c>
      <c r="J30" s="14">
        <v>45294</v>
      </c>
      <c r="K30" s="15">
        <v>14</v>
      </c>
      <c r="L30" s="15" t="s">
        <v>245</v>
      </c>
      <c r="M30" t="s">
        <v>1</v>
      </c>
      <c r="N30" s="15">
        <v>3.08</v>
      </c>
      <c r="O30" s="15">
        <v>4.92</v>
      </c>
      <c r="P30" t="s">
        <v>250</v>
      </c>
      <c r="Q30" t="s">
        <v>251</v>
      </c>
      <c r="R30" t="s">
        <v>250</v>
      </c>
      <c r="S30" t="s">
        <v>251</v>
      </c>
      <c r="T30" t="s">
        <v>250</v>
      </c>
      <c r="U30" t="s">
        <v>251</v>
      </c>
      <c r="V30" t="s">
        <v>250</v>
      </c>
      <c r="W30" t="s">
        <v>251</v>
      </c>
      <c r="X30" t="s">
        <v>250</v>
      </c>
      <c r="Y30" t="s">
        <v>251</v>
      </c>
      <c r="Z30" t="s">
        <v>250</v>
      </c>
      <c r="AA30" t="s">
        <v>251</v>
      </c>
      <c r="AB30" t="s">
        <v>250</v>
      </c>
      <c r="AC30" t="s">
        <v>251</v>
      </c>
      <c r="AD30" t="s">
        <v>250</v>
      </c>
      <c r="AE30" t="s">
        <v>251</v>
      </c>
    </row>
    <row r="31" spans="1:31" x14ac:dyDescent="0.25">
      <c r="A31" s="16">
        <v>45055</v>
      </c>
      <c r="B31" s="32" t="s">
        <v>136</v>
      </c>
      <c r="C31" t="s">
        <v>243</v>
      </c>
      <c r="D31" t="s">
        <v>305</v>
      </c>
      <c r="E31" t="s">
        <v>245</v>
      </c>
      <c r="F31" t="s">
        <v>304</v>
      </c>
      <c r="G31" t="s">
        <v>274</v>
      </c>
      <c r="H31" t="s">
        <v>275</v>
      </c>
      <c r="I31" t="s">
        <v>254</v>
      </c>
      <c r="J31" s="14">
        <v>45055</v>
      </c>
      <c r="K31" s="15">
        <v>12</v>
      </c>
      <c r="L31" s="15" t="s">
        <v>245</v>
      </c>
      <c r="M31" t="s">
        <v>1</v>
      </c>
      <c r="N31" s="15">
        <v>2.64</v>
      </c>
      <c r="O31" s="15">
        <v>4.3600000000000003</v>
      </c>
      <c r="P31" t="s">
        <v>250</v>
      </c>
      <c r="Q31" t="s">
        <v>251</v>
      </c>
      <c r="R31" t="s">
        <v>250</v>
      </c>
      <c r="S31" t="s">
        <v>251</v>
      </c>
      <c r="T31" t="s">
        <v>250</v>
      </c>
      <c r="U31" t="s">
        <v>251</v>
      </c>
      <c r="V31" t="s">
        <v>250</v>
      </c>
      <c r="W31" t="s">
        <v>251</v>
      </c>
      <c r="X31" t="s">
        <v>250</v>
      </c>
      <c r="Y31" t="s">
        <v>251</v>
      </c>
      <c r="Z31" t="s">
        <v>250</v>
      </c>
      <c r="AA31" t="s">
        <v>251</v>
      </c>
      <c r="AB31" t="s">
        <v>250</v>
      </c>
      <c r="AC31" t="s">
        <v>251</v>
      </c>
      <c r="AD31" t="s">
        <v>250</v>
      </c>
      <c r="AE31" t="s">
        <v>251</v>
      </c>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sheetData>
  <sortState xmlns:xlrd2="http://schemas.microsoft.com/office/spreadsheetml/2017/richdata2" ref="A2:AE278">
    <sortCondition ref="A2:A27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Sober, Steve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2025-02-03T05:40:07Z</dcterms:modified>
</cp:coreProperties>
</file>